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O:\Moji dokumenti\META\JN 2021\ŽIVILA VRTEC VIŠKI GAJ\POPRAVEK\"/>
    </mc:Choice>
  </mc:AlternateContent>
  <bookViews>
    <workbookView xWindow="0" yWindow="0" windowWidth="28800" windowHeight="11700" firstSheet="7" activeTab="8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A ZELENJAVA IN SADJE" sheetId="5" r:id="rId5"/>
    <sheet name="ZAM. IN KONZERV. SADJE IN ZEL." sheetId="6" r:id="rId6"/>
    <sheet name="SADNI SOKOVI IN SIRUPI" sheetId="7" r:id="rId7"/>
    <sheet name="ZAM. IZDELKI IZ TESTA" sheetId="8" r:id="rId8"/>
    <sheet name="ŽITA, MLEV.IZD.IZ TESTA, TEST." sheetId="9" r:id="rId9"/>
    <sheet name="KRUH, PEKOVSKO P., KEKSI,SLAŠČ" sheetId="10" r:id="rId10"/>
    <sheet name="SPLOŠNO PREHR. BLAGO" sheetId="11" r:id="rId11"/>
    <sheet name="DIETNA ŽIVILA" sheetId="12" r:id="rId12"/>
  </sheets>
  <definedNames>
    <definedName name="_xlnm.Print_Area" localSheetId="11">'DIETNA ŽIVILA'!$A$1:$J$64</definedName>
    <definedName name="_xlnm.Print_Area" localSheetId="3">JAJCA!$A$1:$J$25</definedName>
    <definedName name="_xlnm.Print_Area" localSheetId="9">'KRUH, PEKOVSKO P., KEKSI,SLAŠČ'!$A$1:$J$99</definedName>
    <definedName name="_xlnm.Print_Area" localSheetId="1">'MESO IN MESNI IZDELKI'!$A$1:$L$64</definedName>
    <definedName name="_xlnm.Print_Area" localSheetId="0">'MLEKO IN MLEČNI IZDELKI'!$A$1:$L$71</definedName>
    <definedName name="_xlnm.Print_Area" localSheetId="2">RIBE!$A$1:$J$34</definedName>
    <definedName name="_xlnm.Print_Area" localSheetId="6">'SADNI SOKOVI IN SIRUPI'!$A$1:$J$41</definedName>
    <definedName name="_xlnm.Print_Area" localSheetId="10">'SPLOŠNO PREHR. BLAGO'!$A$1:$J$144</definedName>
    <definedName name="_xlnm.Print_Area" localSheetId="4">'SVEŽA ZELENJAVA IN SADJE'!$A$1:$J$132</definedName>
    <definedName name="_xlnm.Print_Area" localSheetId="5">'ZAM. IN KONZERV. SADJE IN ZEL.'!$A$1:$J$79</definedName>
    <definedName name="_xlnm.Print_Area" localSheetId="7">'ZAM. IZDELKI IZ TESTA'!$A$1:$J$47</definedName>
    <definedName name="_xlnm.Print_Area" localSheetId="8">'ŽITA, MLEV.IZD.IZ TESTA, TEST.'!$A$1:$J$108</definedName>
  </definedNames>
  <calcPr calcId="162913"/>
</workbook>
</file>

<file path=xl/calcChain.xml><?xml version="1.0" encoding="utf-8"?>
<calcChain xmlns="http://schemas.openxmlformats.org/spreadsheetml/2006/main">
  <c r="J57" i="6" l="1"/>
  <c r="J41" i="1"/>
  <c r="G53" i="1" l="1"/>
  <c r="H53" i="1" s="1"/>
  <c r="I53" i="1" s="1"/>
  <c r="G12" i="12" l="1"/>
  <c r="H12" i="12"/>
  <c r="I12" i="12"/>
  <c r="G28" i="1"/>
  <c r="H28" i="1" s="1"/>
  <c r="I28" i="1" l="1"/>
  <c r="G27" i="1"/>
  <c r="G54" i="1"/>
  <c r="G40" i="1"/>
  <c r="H40" i="1" s="1"/>
  <c r="I40" i="1" s="1"/>
  <c r="G39" i="1"/>
  <c r="G19" i="12"/>
  <c r="H19" i="12" s="1"/>
  <c r="G17" i="12"/>
  <c r="G16" i="12"/>
  <c r="H16" i="12"/>
  <c r="H17" i="12"/>
  <c r="G15" i="12"/>
  <c r="H15" i="12" s="1"/>
  <c r="I15" i="12" s="1"/>
  <c r="G38" i="12"/>
  <c r="H38" i="12" s="1"/>
  <c r="G14" i="12"/>
  <c r="H14" i="12" s="1"/>
  <c r="I14" i="12" s="1"/>
  <c r="G13" i="12"/>
  <c r="G48" i="12"/>
  <c r="H48" i="12" s="1"/>
  <c r="G36" i="12"/>
  <c r="H36" i="12" s="1"/>
  <c r="G37" i="12"/>
  <c r="H37" i="12" s="1"/>
  <c r="G49" i="12"/>
  <c r="H49" i="12" s="1"/>
  <c r="I49" i="12" s="1"/>
  <c r="G37" i="11"/>
  <c r="G24" i="11"/>
  <c r="H24" i="11" s="1"/>
  <c r="I24" i="11" s="1"/>
  <c r="G20" i="11"/>
  <c r="H20" i="11" s="1"/>
  <c r="G10" i="11"/>
  <c r="H10" i="11" s="1"/>
  <c r="I10" i="11" s="1"/>
  <c r="G74" i="11"/>
  <c r="G73" i="11"/>
  <c r="G72" i="11"/>
  <c r="G71" i="11"/>
  <c r="G70" i="11"/>
  <c r="G69" i="11"/>
  <c r="G68" i="11"/>
  <c r="G67" i="11"/>
  <c r="G64" i="11"/>
  <c r="G81" i="11"/>
  <c r="G80" i="11"/>
  <c r="H80" i="11" s="1"/>
  <c r="G79" i="11"/>
  <c r="H79" i="11" s="1"/>
  <c r="G58" i="10"/>
  <c r="G61" i="10"/>
  <c r="G60" i="10"/>
  <c r="G59" i="10"/>
  <c r="G57" i="10"/>
  <c r="G73" i="10"/>
  <c r="H73" i="10" s="1"/>
  <c r="G72" i="10"/>
  <c r="H72" i="10" s="1"/>
  <c r="H81" i="11" l="1"/>
  <c r="I81" i="11" s="1"/>
  <c r="I16" i="12"/>
  <c r="I17" i="12"/>
  <c r="H27" i="1"/>
  <c r="I27" i="1" s="1"/>
  <c r="I13" i="12"/>
  <c r="I37" i="12"/>
  <c r="I38" i="12"/>
  <c r="H13" i="12"/>
  <c r="I19" i="12"/>
  <c r="I79" i="11"/>
  <c r="I80" i="11"/>
  <c r="H54" i="1"/>
  <c r="I54" i="1" s="1"/>
  <c r="H39" i="1"/>
  <c r="I39" i="1" s="1"/>
  <c r="I48" i="12"/>
  <c r="I36" i="12"/>
  <c r="I20" i="11"/>
  <c r="I73" i="10"/>
  <c r="I72" i="10"/>
  <c r="G68" i="10"/>
  <c r="H68" i="10" s="1"/>
  <c r="I68" i="10" s="1"/>
  <c r="G67" i="10"/>
  <c r="H67" i="10" s="1"/>
  <c r="I67" i="10" s="1"/>
  <c r="G83" i="10"/>
  <c r="H83" i="10" s="1"/>
  <c r="G82" i="10"/>
  <c r="H82" i="10" s="1"/>
  <c r="I82" i="10" s="1"/>
  <c r="I83" i="10" l="1"/>
  <c r="G15" i="10"/>
  <c r="G12" i="10"/>
  <c r="G11" i="10"/>
  <c r="G10" i="10"/>
  <c r="G9" i="10"/>
  <c r="G8" i="10"/>
  <c r="U12" i="10"/>
  <c r="G55" i="6"/>
  <c r="H55" i="6" s="1"/>
  <c r="G54" i="6"/>
  <c r="H54" i="6" s="1"/>
  <c r="G56" i="6"/>
  <c r="H56" i="6" s="1"/>
  <c r="G13" i="10" l="1"/>
  <c r="I55" i="6"/>
  <c r="I54" i="6"/>
  <c r="I56" i="6"/>
  <c r="G24" i="8" l="1"/>
  <c r="H24" i="8" s="1"/>
  <c r="G23" i="8"/>
  <c r="H23" i="8" s="1"/>
  <c r="G12" i="8"/>
  <c r="H12" i="8" s="1"/>
  <c r="I12" i="8" s="1"/>
  <c r="G11" i="8"/>
  <c r="G13" i="7"/>
  <c r="G9" i="7"/>
  <c r="G13" i="3"/>
  <c r="I24" i="8" l="1"/>
  <c r="I23" i="8"/>
  <c r="H11" i="8"/>
  <c r="I11" i="8" s="1"/>
  <c r="H9" i="7"/>
  <c r="I9" i="7" s="1"/>
  <c r="H13" i="7"/>
  <c r="I13" i="7" s="1"/>
  <c r="G53" i="6"/>
  <c r="H53" i="6" s="1"/>
  <c r="I53" i="6" l="1"/>
  <c r="G129" i="11" l="1"/>
  <c r="H129" i="11" l="1"/>
  <c r="I129" i="11" s="1"/>
  <c r="G9" i="12"/>
  <c r="G10" i="12"/>
  <c r="G11" i="12"/>
  <c r="G18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9" i="12"/>
  <c r="G40" i="12"/>
  <c r="G41" i="12"/>
  <c r="G42" i="12"/>
  <c r="G43" i="12"/>
  <c r="G44" i="12"/>
  <c r="G45" i="12"/>
  <c r="G46" i="12"/>
  <c r="G47" i="12"/>
  <c r="G50" i="12"/>
  <c r="G8" i="12"/>
  <c r="J44" i="11"/>
  <c r="G9" i="11"/>
  <c r="H9" i="11" s="1"/>
  <c r="G11" i="11"/>
  <c r="G12" i="11"/>
  <c r="G13" i="11"/>
  <c r="G14" i="11"/>
  <c r="G15" i="11"/>
  <c r="G16" i="11"/>
  <c r="G17" i="11"/>
  <c r="G18" i="11"/>
  <c r="G19" i="11"/>
  <c r="G21" i="11"/>
  <c r="G22" i="11"/>
  <c r="G23" i="11"/>
  <c r="G25" i="11"/>
  <c r="G26" i="11"/>
  <c r="G27" i="11"/>
  <c r="G28" i="11"/>
  <c r="G29" i="11"/>
  <c r="G30" i="11"/>
  <c r="H30" i="11" s="1"/>
  <c r="G31" i="11"/>
  <c r="G32" i="11"/>
  <c r="G33" i="11"/>
  <c r="G34" i="11"/>
  <c r="G35" i="11"/>
  <c r="G36" i="11"/>
  <c r="G38" i="11"/>
  <c r="G39" i="11"/>
  <c r="H39" i="11" s="1"/>
  <c r="G40" i="11"/>
  <c r="G41" i="11"/>
  <c r="G42" i="11"/>
  <c r="G43" i="11"/>
  <c r="G8" i="11"/>
  <c r="J65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46" i="11"/>
  <c r="G78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77" i="11"/>
  <c r="G112" i="11"/>
  <c r="G111" i="11"/>
  <c r="J122" i="11"/>
  <c r="G116" i="11"/>
  <c r="G117" i="11"/>
  <c r="G118" i="11"/>
  <c r="G119" i="11"/>
  <c r="G120" i="11"/>
  <c r="G121" i="11"/>
  <c r="G115" i="11"/>
  <c r="G124" i="11"/>
  <c r="G125" i="11" s="1"/>
  <c r="G128" i="11"/>
  <c r="G130" i="11"/>
  <c r="G127" i="11"/>
  <c r="J76" i="10"/>
  <c r="G79" i="10"/>
  <c r="G80" i="10"/>
  <c r="G81" i="10"/>
  <c r="G84" i="10"/>
  <c r="G78" i="10"/>
  <c r="G66" i="10"/>
  <c r="G69" i="10"/>
  <c r="G70" i="10"/>
  <c r="G71" i="10"/>
  <c r="G74" i="10"/>
  <c r="G75" i="10"/>
  <c r="G65" i="10"/>
  <c r="G62" i="10"/>
  <c r="H62" i="10" s="1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 s="1"/>
  <c r="G53" i="10"/>
  <c r="G54" i="10"/>
  <c r="G39" i="10"/>
  <c r="J37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16" i="10"/>
  <c r="G17" i="10"/>
  <c r="G18" i="10"/>
  <c r="G19" i="10"/>
  <c r="G20" i="10"/>
  <c r="G21" i="10"/>
  <c r="G22" i="10"/>
  <c r="G23" i="10"/>
  <c r="G24" i="10"/>
  <c r="G90" i="9"/>
  <c r="G91" i="9"/>
  <c r="G92" i="9"/>
  <c r="G93" i="9"/>
  <c r="G94" i="9"/>
  <c r="G89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71" i="9"/>
  <c r="G68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51" i="9"/>
  <c r="G44" i="9"/>
  <c r="G45" i="9"/>
  <c r="G46" i="9"/>
  <c r="G47" i="9"/>
  <c r="G48" i="9"/>
  <c r="G43" i="9"/>
  <c r="G35" i="9"/>
  <c r="G36" i="9"/>
  <c r="G37" i="9"/>
  <c r="G38" i="9"/>
  <c r="G39" i="9"/>
  <c r="G40" i="9"/>
  <c r="G34" i="9"/>
  <c r="J32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8" i="9"/>
  <c r="G18" i="8"/>
  <c r="G19" i="8"/>
  <c r="G20" i="8"/>
  <c r="G21" i="8"/>
  <c r="G22" i="8"/>
  <c r="G25" i="8"/>
  <c r="G26" i="8"/>
  <c r="G27" i="8"/>
  <c r="G28" i="8"/>
  <c r="G17" i="8"/>
  <c r="G9" i="8"/>
  <c r="G10" i="8"/>
  <c r="G13" i="8"/>
  <c r="G14" i="8"/>
  <c r="G8" i="8"/>
  <c r="G24" i="7"/>
  <c r="G23" i="7"/>
  <c r="G20" i="7"/>
  <c r="G10" i="7"/>
  <c r="G11" i="7"/>
  <c r="G12" i="7"/>
  <c r="G14" i="7"/>
  <c r="G15" i="7"/>
  <c r="G16" i="7"/>
  <c r="G17" i="7"/>
  <c r="G8" i="7"/>
  <c r="G60" i="6"/>
  <c r="G61" i="6"/>
  <c r="G62" i="6"/>
  <c r="G63" i="6"/>
  <c r="G64" i="6"/>
  <c r="G65" i="6"/>
  <c r="G59" i="6"/>
  <c r="G49" i="6"/>
  <c r="G50" i="6"/>
  <c r="G51" i="6"/>
  <c r="G52" i="6"/>
  <c r="G48" i="6"/>
  <c r="G43" i="6"/>
  <c r="G44" i="6"/>
  <c r="G45" i="6"/>
  <c r="G42" i="6"/>
  <c r="G28" i="6"/>
  <c r="G29" i="6"/>
  <c r="G30" i="6"/>
  <c r="G31" i="6"/>
  <c r="G32" i="6"/>
  <c r="G33" i="6"/>
  <c r="G34" i="6"/>
  <c r="G35" i="6"/>
  <c r="G36" i="6"/>
  <c r="G37" i="6"/>
  <c r="G38" i="6"/>
  <c r="G39" i="6"/>
  <c r="G27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8" i="6"/>
  <c r="G114" i="5"/>
  <c r="G115" i="5"/>
  <c r="G116" i="5"/>
  <c r="G117" i="5"/>
  <c r="G118" i="5"/>
  <c r="G119" i="5"/>
  <c r="G120" i="5"/>
  <c r="G113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86" i="5"/>
  <c r="G83" i="5"/>
  <c r="J81" i="5"/>
  <c r="G80" i="5"/>
  <c r="G79" i="5"/>
  <c r="G76" i="5"/>
  <c r="G75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5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8" i="5"/>
  <c r="G11" i="4"/>
  <c r="G8" i="4"/>
  <c r="J63" i="1"/>
  <c r="J23" i="2"/>
  <c r="G17" i="3"/>
  <c r="G18" i="3"/>
  <c r="G19" i="3"/>
  <c r="G20" i="3"/>
  <c r="G16" i="3"/>
  <c r="G9" i="3"/>
  <c r="G10" i="3"/>
  <c r="G8" i="3"/>
  <c r="G53" i="2"/>
  <c r="G52" i="2"/>
  <c r="G46" i="2"/>
  <c r="G47" i="2"/>
  <c r="G48" i="2"/>
  <c r="G49" i="2"/>
  <c r="G45" i="2"/>
  <c r="G35" i="2"/>
  <c r="G36" i="2"/>
  <c r="G37" i="2"/>
  <c r="G38" i="2"/>
  <c r="G39" i="2"/>
  <c r="G40" i="2"/>
  <c r="G41" i="2"/>
  <c r="G42" i="2"/>
  <c r="G34" i="2"/>
  <c r="G31" i="2"/>
  <c r="G26" i="2"/>
  <c r="G27" i="2"/>
  <c r="G28" i="2"/>
  <c r="G25" i="2"/>
  <c r="G22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8" i="2"/>
  <c r="G65" i="1"/>
  <c r="G58" i="1"/>
  <c r="G59" i="1"/>
  <c r="G60" i="1"/>
  <c r="G61" i="1"/>
  <c r="G62" i="1"/>
  <c r="G57" i="1"/>
  <c r="G52" i="1"/>
  <c r="G55" i="1" s="1"/>
  <c r="G48" i="1"/>
  <c r="G49" i="1"/>
  <c r="G47" i="1"/>
  <c r="G44" i="1"/>
  <c r="G43" i="1"/>
  <c r="G32" i="1"/>
  <c r="G33" i="1"/>
  <c r="G34" i="1"/>
  <c r="G35" i="1"/>
  <c r="G36" i="1"/>
  <c r="G37" i="1"/>
  <c r="G38" i="1"/>
  <c r="G31" i="1"/>
  <c r="G26" i="1"/>
  <c r="G25" i="1"/>
  <c r="G29" i="1" s="1"/>
  <c r="G14" i="1"/>
  <c r="G15" i="1"/>
  <c r="G16" i="1"/>
  <c r="G17" i="1"/>
  <c r="G18" i="1"/>
  <c r="G19" i="1"/>
  <c r="G20" i="1"/>
  <c r="G21" i="1"/>
  <c r="G22" i="1"/>
  <c r="G13" i="1"/>
  <c r="G9" i="1"/>
  <c r="G10" i="1"/>
  <c r="G8" i="1"/>
  <c r="G41" i="1" l="1"/>
  <c r="G11" i="1"/>
  <c r="G37" i="10"/>
  <c r="G57" i="6"/>
  <c r="G65" i="11"/>
  <c r="G109" i="11"/>
  <c r="J55" i="5"/>
  <c r="H48" i="2" l="1"/>
  <c r="H47" i="2"/>
  <c r="H44" i="6"/>
  <c r="H45" i="6"/>
  <c r="H59" i="1"/>
  <c r="H60" i="1"/>
  <c r="I60" i="1" s="1"/>
  <c r="H61" i="1"/>
  <c r="I61" i="1" s="1"/>
  <c r="H62" i="1"/>
  <c r="I62" i="1" s="1"/>
  <c r="H117" i="11"/>
  <c r="H48" i="11"/>
  <c r="I48" i="11" s="1"/>
  <c r="H29" i="11"/>
  <c r="I29" i="11" s="1"/>
  <c r="H74" i="10"/>
  <c r="I74" i="10" s="1"/>
  <c r="H58" i="10"/>
  <c r="I58" i="10" s="1"/>
  <c r="H19" i="10"/>
  <c r="H37" i="9"/>
  <c r="I37" i="9" s="1"/>
  <c r="H38" i="9"/>
  <c r="I38" i="9" s="1"/>
  <c r="H83" i="9"/>
  <c r="H84" i="9"/>
  <c r="I84" i="9" s="1"/>
  <c r="H85" i="9"/>
  <c r="H90" i="9"/>
  <c r="I90" i="9" s="1"/>
  <c r="H91" i="9"/>
  <c r="H92" i="9"/>
  <c r="H40" i="5"/>
  <c r="H42" i="5"/>
  <c r="H44" i="5"/>
  <c r="H46" i="5"/>
  <c r="H47" i="5"/>
  <c r="H48" i="5"/>
  <c r="H49" i="5"/>
  <c r="H50" i="5"/>
  <c r="H51" i="5"/>
  <c r="H52" i="5"/>
  <c r="H23" i="5"/>
  <c r="I23" i="5" s="1"/>
  <c r="H27" i="12"/>
  <c r="G32" i="2" l="1"/>
  <c r="H31" i="2"/>
  <c r="H32" i="2" s="1"/>
  <c r="I44" i="6"/>
  <c r="I48" i="2"/>
  <c r="H43" i="6"/>
  <c r="I83" i="9"/>
  <c r="I85" i="9"/>
  <c r="I117" i="11"/>
  <c r="H48" i="10"/>
  <c r="I48" i="10" s="1"/>
  <c r="H20" i="10"/>
  <c r="I20" i="10" s="1"/>
  <c r="I19" i="10"/>
  <c r="I92" i="9"/>
  <c r="I91" i="9"/>
  <c r="H39" i="9"/>
  <c r="I39" i="9" s="1"/>
  <c r="H36" i="9"/>
  <c r="I36" i="9" s="1"/>
  <c r="I45" i="6"/>
  <c r="I52" i="5"/>
  <c r="I48" i="5"/>
  <c r="I44" i="5"/>
  <c r="H41" i="5"/>
  <c r="I41" i="5" s="1"/>
  <c r="I51" i="5"/>
  <c r="I47" i="5"/>
  <c r="H39" i="5"/>
  <c r="I39" i="5" s="1"/>
  <c r="I50" i="5"/>
  <c r="I46" i="5"/>
  <c r="H45" i="5"/>
  <c r="I45" i="5" s="1"/>
  <c r="I49" i="5"/>
  <c r="H43" i="5"/>
  <c r="I43" i="5" s="1"/>
  <c r="I42" i="5"/>
  <c r="I40" i="5"/>
  <c r="H38" i="5"/>
  <c r="I38" i="5" s="1"/>
  <c r="H34" i="5"/>
  <c r="I34" i="5" s="1"/>
  <c r="H30" i="5"/>
  <c r="I30" i="5" s="1"/>
  <c r="H18" i="3"/>
  <c r="I18" i="3" s="1"/>
  <c r="I47" i="2"/>
  <c r="I59" i="1"/>
  <c r="H42" i="11"/>
  <c r="I42" i="11" s="1"/>
  <c r="I27" i="12"/>
  <c r="I31" i="2" l="1"/>
  <c r="I32" i="2" s="1"/>
  <c r="I43" i="6"/>
  <c r="H124" i="11"/>
  <c r="H121" i="11"/>
  <c r="H64" i="11"/>
  <c r="H40" i="11"/>
  <c r="H38" i="11"/>
  <c r="H37" i="11"/>
  <c r="H36" i="11"/>
  <c r="H35" i="11"/>
  <c r="H34" i="11"/>
  <c r="H33" i="11"/>
  <c r="H41" i="11"/>
  <c r="H32" i="11"/>
  <c r="H31" i="11"/>
  <c r="H28" i="11"/>
  <c r="I28" i="11" s="1"/>
  <c r="H27" i="11"/>
  <c r="I27" i="11" s="1"/>
  <c r="H26" i="11"/>
  <c r="H25" i="11"/>
  <c r="H13" i="11"/>
  <c r="H23" i="11"/>
  <c r="H22" i="11"/>
  <c r="H21" i="11"/>
  <c r="H19" i="11"/>
  <c r="H18" i="11"/>
  <c r="I18" i="11" s="1"/>
  <c r="H16" i="11"/>
  <c r="H15" i="11"/>
  <c r="I124" i="11" l="1"/>
  <c r="I125" i="11" s="1"/>
  <c r="H125" i="11"/>
  <c r="H61" i="6"/>
  <c r="I61" i="6" s="1"/>
  <c r="I121" i="11"/>
  <c r="I64" i="11"/>
  <c r="H17" i="2"/>
  <c r="I17" i="2" s="1"/>
  <c r="I38" i="11"/>
  <c r="I34" i="11"/>
  <c r="I36" i="11"/>
  <c r="I35" i="11"/>
  <c r="I37" i="11"/>
  <c r="I39" i="11"/>
  <c r="I40" i="11"/>
  <c r="I33" i="11"/>
  <c r="I25" i="11"/>
  <c r="I41" i="11"/>
  <c r="I32" i="11"/>
  <c r="I26" i="11"/>
  <c r="I31" i="11"/>
  <c r="I21" i="11"/>
  <c r="I13" i="11"/>
  <c r="I15" i="11"/>
  <c r="I19" i="11"/>
  <c r="H17" i="11"/>
  <c r="I17" i="11" s="1"/>
  <c r="I23" i="11"/>
  <c r="I22" i="11"/>
  <c r="I16" i="11"/>
  <c r="H14" i="11"/>
  <c r="I14" i="11" s="1"/>
  <c r="I30" i="11" l="1"/>
  <c r="H21" i="8"/>
  <c r="I21" i="8" s="1"/>
  <c r="H47" i="10" l="1"/>
  <c r="I47" i="10" s="1"/>
  <c r="H46" i="10" l="1"/>
  <c r="I46" i="10" l="1"/>
  <c r="H45" i="10"/>
  <c r="I45" i="10" s="1"/>
  <c r="H24" i="10" l="1"/>
  <c r="H22" i="10"/>
  <c r="I22" i="10" s="1"/>
  <c r="H21" i="10"/>
  <c r="I21" i="10" s="1"/>
  <c r="H16" i="10"/>
  <c r="I16" i="10" s="1"/>
  <c r="H65" i="9"/>
  <c r="J41" i="9"/>
  <c r="H40" i="9"/>
  <c r="I40" i="9" s="1"/>
  <c r="H25" i="10" l="1"/>
  <c r="I25" i="10" s="1"/>
  <c r="H15" i="10"/>
  <c r="H18" i="10"/>
  <c r="I18" i="10" s="1"/>
  <c r="H17" i="10"/>
  <c r="H23" i="10"/>
  <c r="I23" i="10" s="1"/>
  <c r="I24" i="10"/>
  <c r="I65" i="9"/>
  <c r="H26" i="9"/>
  <c r="I26" i="9" s="1"/>
  <c r="H35" i="9"/>
  <c r="I35" i="9" s="1"/>
  <c r="H34" i="9"/>
  <c r="G41" i="9"/>
  <c r="I15" i="10" l="1"/>
  <c r="I17" i="10"/>
  <c r="H41" i="9"/>
  <c r="I34" i="9"/>
  <c r="I41" i="9" s="1"/>
  <c r="H32" i="5" l="1"/>
  <c r="H41" i="2"/>
  <c r="I32" i="5" l="1"/>
  <c r="I41" i="2"/>
  <c r="H22" i="2" l="1"/>
  <c r="H20" i="2"/>
  <c r="H19" i="2"/>
  <c r="H18" i="2"/>
  <c r="H38" i="6"/>
  <c r="H39" i="6"/>
  <c r="H109" i="5"/>
  <c r="H54" i="5"/>
  <c r="I54" i="5" s="1"/>
  <c r="H36" i="5"/>
  <c r="I36" i="5" s="1"/>
  <c r="H35" i="5"/>
  <c r="I35" i="5" s="1"/>
  <c r="H29" i="5"/>
  <c r="I29" i="5" s="1"/>
  <c r="H28" i="5"/>
  <c r="I28" i="5" s="1"/>
  <c r="H25" i="5"/>
  <c r="I25" i="5" s="1"/>
  <c r="H24" i="5"/>
  <c r="I24" i="5" s="1"/>
  <c r="H20" i="5"/>
  <c r="I20" i="5" s="1"/>
  <c r="H19" i="5"/>
  <c r="I19" i="5" s="1"/>
  <c r="H17" i="5"/>
  <c r="I17" i="5" s="1"/>
  <c r="H15" i="5"/>
  <c r="I15" i="5" s="1"/>
  <c r="H13" i="5"/>
  <c r="I13" i="5" s="1"/>
  <c r="H12" i="5"/>
  <c r="I12" i="5" s="1"/>
  <c r="H10" i="5"/>
  <c r="I10" i="5" s="1"/>
  <c r="H9" i="5"/>
  <c r="I9" i="5" s="1"/>
  <c r="H42" i="6" l="1"/>
  <c r="H46" i="6" s="1"/>
  <c r="G46" i="6"/>
  <c r="H8" i="5"/>
  <c r="G55" i="5"/>
  <c r="I22" i="2"/>
  <c r="H21" i="2"/>
  <c r="I20" i="2"/>
  <c r="I19" i="2"/>
  <c r="I18" i="2"/>
  <c r="I39" i="6"/>
  <c r="I38" i="6"/>
  <c r="I109" i="5"/>
  <c r="H22" i="5"/>
  <c r="I22" i="5" s="1"/>
  <c r="H27" i="5"/>
  <c r="I27" i="5" s="1"/>
  <c r="H33" i="5"/>
  <c r="I33" i="5" s="1"/>
  <c r="H53" i="5"/>
  <c r="I53" i="5" s="1"/>
  <c r="H11" i="5"/>
  <c r="I11" i="5" s="1"/>
  <c r="H14" i="5"/>
  <c r="I14" i="5" s="1"/>
  <c r="H16" i="5"/>
  <c r="I16" i="5" s="1"/>
  <c r="H18" i="5"/>
  <c r="I18" i="5" s="1"/>
  <c r="H21" i="5"/>
  <c r="I21" i="5" s="1"/>
  <c r="H26" i="5"/>
  <c r="I26" i="5" s="1"/>
  <c r="H31" i="5"/>
  <c r="I31" i="5" s="1"/>
  <c r="H37" i="5"/>
  <c r="I37" i="5" s="1"/>
  <c r="I42" i="6" l="1"/>
  <c r="I46" i="6" s="1"/>
  <c r="I8" i="5"/>
  <c r="I55" i="5" s="1"/>
  <c r="H55" i="5"/>
  <c r="I21" i="2"/>
  <c r="H75" i="5"/>
  <c r="H76" i="5"/>
  <c r="H79" i="5"/>
  <c r="H77" i="5" l="1"/>
  <c r="I75" i="5"/>
  <c r="G77" i="5"/>
  <c r="I76" i="5"/>
  <c r="I79" i="5"/>
  <c r="I77" i="5" l="1"/>
  <c r="J51" i="12" l="1"/>
  <c r="H50" i="12"/>
  <c r="H47" i="12"/>
  <c r="H45" i="12"/>
  <c r="H44" i="12"/>
  <c r="H42" i="12"/>
  <c r="H40" i="12"/>
  <c r="H34" i="12"/>
  <c r="I34" i="12" s="1"/>
  <c r="H32" i="12"/>
  <c r="H31" i="12"/>
  <c r="H30" i="12"/>
  <c r="H29" i="12"/>
  <c r="I29" i="12" s="1"/>
  <c r="H26" i="12"/>
  <c r="I26" i="12" s="1"/>
  <c r="H25" i="12"/>
  <c r="H24" i="12"/>
  <c r="H21" i="12"/>
  <c r="H18" i="12"/>
  <c r="H11" i="12"/>
  <c r="I11" i="12" s="1"/>
  <c r="H9" i="12"/>
  <c r="I9" i="12" s="1"/>
  <c r="H8" i="12"/>
  <c r="I8" i="12" s="1"/>
  <c r="H130" i="11"/>
  <c r="H128" i="11"/>
  <c r="I128" i="11" s="1"/>
  <c r="H127" i="11"/>
  <c r="H120" i="11"/>
  <c r="I120" i="11" s="1"/>
  <c r="H119" i="11"/>
  <c r="H118" i="11"/>
  <c r="I118" i="11" s="1"/>
  <c r="H116" i="11"/>
  <c r="J113" i="11"/>
  <c r="H112" i="11"/>
  <c r="H111" i="11"/>
  <c r="I111" i="11" s="1"/>
  <c r="J109" i="11"/>
  <c r="H108" i="11"/>
  <c r="I108" i="11" s="1"/>
  <c r="H105" i="11"/>
  <c r="H102" i="11"/>
  <c r="I102" i="11" s="1"/>
  <c r="H100" i="11"/>
  <c r="H99" i="11"/>
  <c r="I99" i="11" s="1"/>
  <c r="H98" i="11"/>
  <c r="H97" i="11"/>
  <c r="I97" i="11" s="1"/>
  <c r="H96" i="11"/>
  <c r="I96" i="11" s="1"/>
  <c r="H93" i="11"/>
  <c r="I93" i="11" s="1"/>
  <c r="H91" i="11"/>
  <c r="H90" i="11"/>
  <c r="H88" i="11"/>
  <c r="H86" i="11"/>
  <c r="H85" i="11"/>
  <c r="I85" i="11" s="1"/>
  <c r="H83" i="11"/>
  <c r="I83" i="11" s="1"/>
  <c r="J75" i="11"/>
  <c r="H73" i="11"/>
  <c r="I73" i="11" s="1"/>
  <c r="H71" i="11"/>
  <c r="H69" i="11"/>
  <c r="H67" i="11"/>
  <c r="H63" i="11"/>
  <c r="H60" i="11"/>
  <c r="I60" i="11" s="1"/>
  <c r="H57" i="11"/>
  <c r="I57" i="11" s="1"/>
  <c r="H55" i="11"/>
  <c r="H54" i="11"/>
  <c r="I54" i="11" s="1"/>
  <c r="H49" i="11"/>
  <c r="I49" i="11" s="1"/>
  <c r="H47" i="11"/>
  <c r="I47" i="11" s="1"/>
  <c r="H46" i="11"/>
  <c r="H43" i="11"/>
  <c r="I43" i="11" s="1"/>
  <c r="I9" i="11"/>
  <c r="H81" i="10"/>
  <c r="I81" i="10" s="1"/>
  <c r="H79" i="10"/>
  <c r="I79" i="10" s="1"/>
  <c r="H75" i="10"/>
  <c r="I75" i="10" s="1"/>
  <c r="H71" i="10"/>
  <c r="I71" i="10" s="1"/>
  <c r="H70" i="10"/>
  <c r="H69" i="10"/>
  <c r="J63" i="10"/>
  <c r="H61" i="10"/>
  <c r="I61" i="10" s="1"/>
  <c r="H60" i="10"/>
  <c r="H54" i="10"/>
  <c r="H52" i="10"/>
  <c r="I52" i="10" s="1"/>
  <c r="H51" i="10"/>
  <c r="I51" i="10" s="1"/>
  <c r="H49" i="10"/>
  <c r="H44" i="10"/>
  <c r="I44" i="10" s="1"/>
  <c r="H42" i="10"/>
  <c r="H40" i="10"/>
  <c r="H39" i="10"/>
  <c r="I39" i="10" s="1"/>
  <c r="H35" i="10"/>
  <c r="H34" i="10"/>
  <c r="I34" i="10" s="1"/>
  <c r="H33" i="10"/>
  <c r="I33" i="10" s="1"/>
  <c r="H31" i="10"/>
  <c r="H30" i="10"/>
  <c r="I30" i="10" s="1"/>
  <c r="H27" i="10"/>
  <c r="H26" i="10"/>
  <c r="J13" i="10"/>
  <c r="H12" i="10"/>
  <c r="H11" i="10"/>
  <c r="I11" i="10" s="1"/>
  <c r="H10" i="10"/>
  <c r="I10" i="10" s="1"/>
  <c r="H9" i="10"/>
  <c r="H8" i="10"/>
  <c r="H93" i="9"/>
  <c r="I93" i="9" s="1"/>
  <c r="J87" i="9"/>
  <c r="H86" i="9"/>
  <c r="I86" i="9" s="1"/>
  <c r="H81" i="9"/>
  <c r="I81" i="9" s="1"/>
  <c r="H80" i="9"/>
  <c r="I80" i="9" s="1"/>
  <c r="H77" i="9"/>
  <c r="I77" i="9" s="1"/>
  <c r="H76" i="9"/>
  <c r="I76" i="9" s="1"/>
  <c r="H75" i="9"/>
  <c r="H73" i="9"/>
  <c r="I73" i="9" s="1"/>
  <c r="H72" i="9"/>
  <c r="I72" i="9" s="1"/>
  <c r="J69" i="9"/>
  <c r="J66" i="9"/>
  <c r="H64" i="9"/>
  <c r="I64" i="9" s="1"/>
  <c r="H63" i="9"/>
  <c r="I63" i="9" s="1"/>
  <c r="H62" i="9"/>
  <c r="H60" i="9"/>
  <c r="I60" i="9" s="1"/>
  <c r="H59" i="9"/>
  <c r="H57" i="9"/>
  <c r="I57" i="9" s="1"/>
  <c r="H56" i="9"/>
  <c r="I56" i="9" s="1"/>
  <c r="H55" i="9"/>
  <c r="H53" i="9"/>
  <c r="I53" i="9" s="1"/>
  <c r="H52" i="9"/>
  <c r="I52" i="9" s="1"/>
  <c r="J49" i="9"/>
  <c r="H48" i="9"/>
  <c r="H47" i="9"/>
  <c r="I47" i="9" s="1"/>
  <c r="H46" i="9"/>
  <c r="H44" i="9"/>
  <c r="H31" i="9"/>
  <c r="I31" i="9" s="1"/>
  <c r="H30" i="9"/>
  <c r="I30" i="9" s="1"/>
  <c r="H29" i="9"/>
  <c r="H27" i="9"/>
  <c r="I27" i="9" s="1"/>
  <c r="H22" i="9"/>
  <c r="I22" i="9" s="1"/>
  <c r="H21" i="9"/>
  <c r="I21" i="9" s="1"/>
  <c r="H18" i="9"/>
  <c r="I18" i="9" s="1"/>
  <c r="H17" i="9"/>
  <c r="I17" i="9" s="1"/>
  <c r="H14" i="9"/>
  <c r="I14" i="9" s="1"/>
  <c r="H13" i="9"/>
  <c r="I13" i="9" s="1"/>
  <c r="H11" i="9"/>
  <c r="I11" i="9" s="1"/>
  <c r="H10" i="9"/>
  <c r="I10" i="9" s="1"/>
  <c r="H9" i="9"/>
  <c r="J29" i="8"/>
  <c r="H26" i="8"/>
  <c r="I26" i="8" s="1"/>
  <c r="H25" i="8"/>
  <c r="I25" i="8" s="1"/>
  <c r="H20" i="8"/>
  <c r="I20" i="8" s="1"/>
  <c r="J15" i="8"/>
  <c r="H13" i="8"/>
  <c r="I13" i="8" s="1"/>
  <c r="H10" i="8"/>
  <c r="I10" i="8" s="1"/>
  <c r="H9" i="8"/>
  <c r="H23" i="7"/>
  <c r="I23" i="7" s="1"/>
  <c r="G21" i="7"/>
  <c r="J18" i="7"/>
  <c r="H16" i="7"/>
  <c r="I16" i="7" s="1"/>
  <c r="H11" i="7"/>
  <c r="I11" i="7" s="1"/>
  <c r="H10" i="7"/>
  <c r="J66" i="6"/>
  <c r="H60" i="6"/>
  <c r="I60" i="6" s="1"/>
  <c r="H51" i="6"/>
  <c r="H50" i="6"/>
  <c r="I50" i="6" s="1"/>
  <c r="H48" i="6"/>
  <c r="J40" i="6"/>
  <c r="H37" i="6"/>
  <c r="I37" i="6" s="1"/>
  <c r="H36" i="6"/>
  <c r="I36" i="6" s="1"/>
  <c r="H33" i="6"/>
  <c r="I33" i="6" s="1"/>
  <c r="H31" i="6"/>
  <c r="I31" i="6" s="1"/>
  <c r="H29" i="6"/>
  <c r="I29" i="6" s="1"/>
  <c r="H28" i="6"/>
  <c r="I28" i="6" s="1"/>
  <c r="J25" i="6"/>
  <c r="H24" i="6"/>
  <c r="I24" i="6" s="1"/>
  <c r="H22" i="6"/>
  <c r="I22" i="6" s="1"/>
  <c r="H21" i="6"/>
  <c r="H20" i="6"/>
  <c r="I20" i="6" s="1"/>
  <c r="H16" i="6"/>
  <c r="I16" i="6" s="1"/>
  <c r="H15" i="6"/>
  <c r="I15" i="6" s="1"/>
  <c r="H14" i="6"/>
  <c r="H12" i="6"/>
  <c r="I12" i="6" s="1"/>
  <c r="H11" i="6"/>
  <c r="H10" i="6"/>
  <c r="H8" i="6"/>
  <c r="I8" i="6" s="1"/>
  <c r="H119" i="5"/>
  <c r="I119" i="5" s="1"/>
  <c r="H117" i="5"/>
  <c r="H115" i="5"/>
  <c r="I115" i="5" s="1"/>
  <c r="H113" i="5"/>
  <c r="J111" i="5"/>
  <c r="H110" i="5"/>
  <c r="H106" i="5"/>
  <c r="I106" i="5" s="1"/>
  <c r="H105" i="5"/>
  <c r="H103" i="5"/>
  <c r="H102" i="5"/>
  <c r="H101" i="5"/>
  <c r="I101" i="5" s="1"/>
  <c r="H98" i="5"/>
  <c r="H97" i="5"/>
  <c r="I97" i="5" s="1"/>
  <c r="H94" i="5"/>
  <c r="H92" i="5"/>
  <c r="H91" i="5"/>
  <c r="I91" i="5" s="1"/>
  <c r="H88" i="5"/>
  <c r="H87" i="5"/>
  <c r="I87" i="5" s="1"/>
  <c r="H83" i="5"/>
  <c r="H84" i="5" s="1"/>
  <c r="H80" i="5"/>
  <c r="H72" i="5"/>
  <c r="H70" i="5"/>
  <c r="I70" i="5" s="1"/>
  <c r="H69" i="5"/>
  <c r="I69" i="5" s="1"/>
  <c r="H68" i="5"/>
  <c r="H66" i="5"/>
  <c r="I66" i="5" s="1"/>
  <c r="H64" i="5"/>
  <c r="H62" i="5"/>
  <c r="I62" i="5" s="1"/>
  <c r="H61" i="5"/>
  <c r="I61" i="5" s="1"/>
  <c r="H60" i="5"/>
  <c r="H58" i="5"/>
  <c r="I58" i="5" s="1"/>
  <c r="J9" i="4"/>
  <c r="G9" i="4"/>
  <c r="J21" i="3"/>
  <c r="H17" i="3"/>
  <c r="H16" i="3"/>
  <c r="I16" i="3" s="1"/>
  <c r="J14" i="3"/>
  <c r="H13" i="3"/>
  <c r="J11" i="3"/>
  <c r="H8" i="3"/>
  <c r="H52" i="2"/>
  <c r="H49" i="2"/>
  <c r="I49" i="2" s="1"/>
  <c r="H45" i="2"/>
  <c r="J43" i="2"/>
  <c r="H42" i="2"/>
  <c r="I42" i="2" s="1"/>
  <c r="H40" i="2"/>
  <c r="H39" i="2"/>
  <c r="I39" i="2" s="1"/>
  <c r="H38" i="2"/>
  <c r="H36" i="2"/>
  <c r="I36" i="2" s="1"/>
  <c r="H35" i="2"/>
  <c r="I35" i="2" s="1"/>
  <c r="H34" i="2"/>
  <c r="H16" i="2"/>
  <c r="I16" i="2" s="1"/>
  <c r="H15" i="2"/>
  <c r="H13" i="2"/>
  <c r="I13" i="2" s="1"/>
  <c r="H12" i="2"/>
  <c r="I12" i="2" s="1"/>
  <c r="H11" i="2"/>
  <c r="H9" i="2"/>
  <c r="I9" i="2" s="1"/>
  <c r="H65" i="1"/>
  <c r="H58" i="1"/>
  <c r="I58" i="1" s="1"/>
  <c r="H52" i="1"/>
  <c r="H55" i="1" s="1"/>
  <c r="H47" i="1"/>
  <c r="J45" i="1"/>
  <c r="H37" i="1"/>
  <c r="I37" i="1" s="1"/>
  <c r="H36" i="1"/>
  <c r="I36" i="1" s="1"/>
  <c r="H34" i="1"/>
  <c r="H32" i="1"/>
  <c r="H26" i="1"/>
  <c r="H22" i="1"/>
  <c r="I22" i="1" s="1"/>
  <c r="H19" i="1"/>
  <c r="I19" i="1" s="1"/>
  <c r="H15" i="1"/>
  <c r="I15" i="1" s="1"/>
  <c r="H13" i="1"/>
  <c r="H10" i="1"/>
  <c r="I10" i="1" s="1"/>
  <c r="H9" i="1"/>
  <c r="I9" i="1" s="1"/>
  <c r="G32" i="9" l="1"/>
  <c r="H115" i="11"/>
  <c r="H122" i="11" s="1"/>
  <c r="G122" i="11"/>
  <c r="G44" i="11"/>
  <c r="H57" i="1"/>
  <c r="H63" i="1" s="1"/>
  <c r="G63" i="1"/>
  <c r="H25" i="9"/>
  <c r="H28" i="2"/>
  <c r="G23" i="2"/>
  <c r="I127" i="11"/>
  <c r="H113" i="11"/>
  <c r="I49" i="10"/>
  <c r="G84" i="5"/>
  <c r="I44" i="12"/>
  <c r="I45" i="12"/>
  <c r="G113" i="11"/>
  <c r="I69" i="11"/>
  <c r="H50" i="11"/>
  <c r="I50" i="11" s="1"/>
  <c r="I100" i="11"/>
  <c r="I67" i="11"/>
  <c r="I40" i="10"/>
  <c r="H57" i="10"/>
  <c r="I57" i="10" s="1"/>
  <c r="I60" i="10"/>
  <c r="I48" i="6"/>
  <c r="H8" i="4"/>
  <c r="H9" i="4" s="1"/>
  <c r="G54" i="2"/>
  <c r="I52" i="1"/>
  <c r="I55" i="1" s="1"/>
  <c r="H48" i="1"/>
  <c r="I48" i="1" s="1"/>
  <c r="H62" i="6"/>
  <c r="I62" i="6" s="1"/>
  <c r="H103" i="11"/>
  <c r="I103" i="11" s="1"/>
  <c r="H43" i="12"/>
  <c r="I43" i="12" s="1"/>
  <c r="I17" i="3"/>
  <c r="H65" i="5"/>
  <c r="I65" i="5" s="1"/>
  <c r="I83" i="5"/>
  <c r="I84" i="5" s="1"/>
  <c r="I88" i="5"/>
  <c r="I102" i="5"/>
  <c r="H114" i="5"/>
  <c r="I114" i="5" s="1"/>
  <c r="G49" i="9"/>
  <c r="H43" i="9"/>
  <c r="I43" i="9" s="1"/>
  <c r="I86" i="11"/>
  <c r="H94" i="11"/>
  <c r="I94" i="11" s="1"/>
  <c r="I130" i="11"/>
  <c r="H41" i="12"/>
  <c r="I41" i="12" s="1"/>
  <c r="H46" i="12"/>
  <c r="I46" i="12" s="1"/>
  <c r="H14" i="1"/>
  <c r="I14" i="1" s="1"/>
  <c r="H18" i="1"/>
  <c r="I18" i="1" s="1"/>
  <c r="G73" i="5"/>
  <c r="H118" i="5"/>
  <c r="I118" i="5" s="1"/>
  <c r="H18" i="6"/>
  <c r="I18" i="6" s="1"/>
  <c r="G15" i="8"/>
  <c r="H19" i="8"/>
  <c r="I19" i="8" s="1"/>
  <c r="H84" i="10"/>
  <c r="I84" i="10" s="1"/>
  <c r="H51" i="11"/>
  <c r="I51" i="11" s="1"/>
  <c r="H53" i="11"/>
  <c r="I53" i="11" s="1"/>
  <c r="H10" i="12"/>
  <c r="I10" i="12" s="1"/>
  <c r="H22" i="12"/>
  <c r="I22" i="12" s="1"/>
  <c r="I45" i="2"/>
  <c r="H58" i="11"/>
  <c r="I58" i="11" s="1"/>
  <c r="H33" i="1"/>
  <c r="I33" i="1" s="1"/>
  <c r="I34" i="1"/>
  <c r="H25" i="2"/>
  <c r="I25" i="2" s="1"/>
  <c r="G14" i="3"/>
  <c r="H57" i="5"/>
  <c r="I57" i="5" s="1"/>
  <c r="I94" i="5"/>
  <c r="H107" i="5"/>
  <c r="I107" i="5" s="1"/>
  <c r="I11" i="6"/>
  <c r="H12" i="7"/>
  <c r="I12" i="7" s="1"/>
  <c r="I62" i="10"/>
  <c r="I30" i="12"/>
  <c r="H94" i="9"/>
  <c r="I94" i="9" s="1"/>
  <c r="I26" i="1"/>
  <c r="H8" i="2"/>
  <c r="I92" i="5"/>
  <c r="I98" i="5"/>
  <c r="I103" i="5"/>
  <c r="I51" i="6"/>
  <c r="H89" i="9"/>
  <c r="I26" i="10"/>
  <c r="I27" i="10"/>
  <c r="H61" i="11"/>
  <c r="I61" i="11" s="1"/>
  <c r="H77" i="11"/>
  <c r="I90" i="11"/>
  <c r="I21" i="12"/>
  <c r="H49" i="1"/>
  <c r="I49" i="1" s="1"/>
  <c r="H26" i="2"/>
  <c r="G50" i="2"/>
  <c r="G18" i="7"/>
  <c r="H8" i="7"/>
  <c r="H28" i="9"/>
  <c r="I28" i="9" s="1"/>
  <c r="G69" i="9"/>
  <c r="H68" i="9"/>
  <c r="H78" i="9"/>
  <c r="I78" i="9" s="1"/>
  <c r="H32" i="10"/>
  <c r="I32" i="10" s="1"/>
  <c r="H89" i="11"/>
  <c r="H25" i="1"/>
  <c r="H29" i="1" s="1"/>
  <c r="H38" i="1"/>
  <c r="I38" i="1" s="1"/>
  <c r="I47" i="1"/>
  <c r="I13" i="3"/>
  <c r="H19" i="3"/>
  <c r="G12" i="4"/>
  <c r="H89" i="5"/>
  <c r="I89" i="5" s="1"/>
  <c r="H108" i="5"/>
  <c r="I108" i="5" s="1"/>
  <c r="H35" i="6"/>
  <c r="I35" i="6" s="1"/>
  <c r="H82" i="9"/>
  <c r="I82" i="9" s="1"/>
  <c r="H8" i="1"/>
  <c r="H21" i="1"/>
  <c r="I21" i="1" s="1"/>
  <c r="H10" i="2"/>
  <c r="I10" i="2" s="1"/>
  <c r="H14" i="2"/>
  <c r="I14" i="2" s="1"/>
  <c r="G29" i="2"/>
  <c r="H27" i="2"/>
  <c r="I27" i="2" s="1"/>
  <c r="H37" i="2"/>
  <c r="I37" i="2" s="1"/>
  <c r="I52" i="2"/>
  <c r="I8" i="3"/>
  <c r="H11" i="4"/>
  <c r="H12" i="4" s="1"/>
  <c r="H59" i="5"/>
  <c r="I59" i="5" s="1"/>
  <c r="H63" i="5"/>
  <c r="H67" i="5"/>
  <c r="I67" i="5" s="1"/>
  <c r="H71" i="5"/>
  <c r="I71" i="5" s="1"/>
  <c r="G81" i="5"/>
  <c r="G111" i="5"/>
  <c r="I105" i="5"/>
  <c r="I110" i="5"/>
  <c r="H116" i="5"/>
  <c r="I116" i="5" s="1"/>
  <c r="H120" i="5"/>
  <c r="I120" i="5" s="1"/>
  <c r="H9" i="6"/>
  <c r="I9" i="6" s="1"/>
  <c r="H13" i="6"/>
  <c r="I13" i="6" s="1"/>
  <c r="H17" i="6"/>
  <c r="I17" i="6" s="1"/>
  <c r="H19" i="6"/>
  <c r="I19" i="6" s="1"/>
  <c r="H23" i="6"/>
  <c r="I23" i="6" s="1"/>
  <c r="H52" i="6"/>
  <c r="I52" i="6" s="1"/>
  <c r="H64" i="6"/>
  <c r="I64" i="6" s="1"/>
  <c r="H19" i="9"/>
  <c r="I19" i="9" s="1"/>
  <c r="I44" i="9"/>
  <c r="H20" i="1"/>
  <c r="I20" i="1" s="1"/>
  <c r="I32" i="1"/>
  <c r="H35" i="1"/>
  <c r="I35" i="1" s="1"/>
  <c r="H49" i="6"/>
  <c r="I49" i="6" s="1"/>
  <c r="H59" i="6"/>
  <c r="I59" i="6" s="1"/>
  <c r="H12" i="9"/>
  <c r="I12" i="9" s="1"/>
  <c r="H72" i="11"/>
  <c r="I72" i="11" s="1"/>
  <c r="G75" i="11"/>
  <c r="H87" i="11"/>
  <c r="I87" i="11" s="1"/>
  <c r="H17" i="1"/>
  <c r="I17" i="1" s="1"/>
  <c r="H44" i="1"/>
  <c r="I44" i="1" s="1"/>
  <c r="G50" i="1"/>
  <c r="I65" i="1"/>
  <c r="H10" i="3"/>
  <c r="I10" i="3" s="1"/>
  <c r="G21" i="3"/>
  <c r="H95" i="5"/>
  <c r="I95" i="5" s="1"/>
  <c r="H99" i="5"/>
  <c r="I99" i="5" s="1"/>
  <c r="H104" i="5"/>
  <c r="I104" i="5" s="1"/>
  <c r="H15" i="9"/>
  <c r="I15" i="9" s="1"/>
  <c r="G23" i="1"/>
  <c r="I13" i="1"/>
  <c r="H16" i="1"/>
  <c r="I16" i="1" s="1"/>
  <c r="H31" i="1"/>
  <c r="H43" i="1"/>
  <c r="G45" i="1"/>
  <c r="G66" i="1"/>
  <c r="I11" i="2"/>
  <c r="I15" i="2"/>
  <c r="I34" i="2"/>
  <c r="I38" i="2"/>
  <c r="I40" i="2"/>
  <c r="G43" i="2"/>
  <c r="H46" i="2"/>
  <c r="H53" i="2"/>
  <c r="H54" i="2" s="1"/>
  <c r="H9" i="3"/>
  <c r="I9" i="3" s="1"/>
  <c r="G11" i="3"/>
  <c r="H20" i="3"/>
  <c r="I20" i="3" s="1"/>
  <c r="I60" i="5"/>
  <c r="I64" i="5"/>
  <c r="I68" i="5"/>
  <c r="I72" i="5"/>
  <c r="I80" i="5"/>
  <c r="H86" i="5"/>
  <c r="H90" i="5"/>
  <c r="I90" i="5" s="1"/>
  <c r="H93" i="5"/>
  <c r="I93" i="5" s="1"/>
  <c r="H96" i="5"/>
  <c r="I96" i="5" s="1"/>
  <c r="H100" i="5"/>
  <c r="I100" i="5" s="1"/>
  <c r="I113" i="5"/>
  <c r="I117" i="5"/>
  <c r="G121" i="5"/>
  <c r="I10" i="6"/>
  <c r="I14" i="6"/>
  <c r="I21" i="6"/>
  <c r="H27" i="6"/>
  <c r="I27" i="6" s="1"/>
  <c r="G40" i="6"/>
  <c r="H28" i="8"/>
  <c r="I28" i="8" s="1"/>
  <c r="H8" i="9"/>
  <c r="H23" i="9"/>
  <c r="I23" i="9" s="1"/>
  <c r="H74" i="9"/>
  <c r="I74" i="9" s="1"/>
  <c r="I8" i="10"/>
  <c r="H12" i="11"/>
  <c r="I12" i="11" s="1"/>
  <c r="H14" i="7"/>
  <c r="I14" i="7" s="1"/>
  <c r="H17" i="7"/>
  <c r="I17" i="7" s="1"/>
  <c r="G29" i="8"/>
  <c r="H53" i="10"/>
  <c r="I53" i="10" s="1"/>
  <c r="G76" i="10"/>
  <c r="H11" i="11"/>
  <c r="I11" i="11" s="1"/>
  <c r="H56" i="11"/>
  <c r="I56" i="11" s="1"/>
  <c r="H70" i="11"/>
  <c r="I70" i="11" s="1"/>
  <c r="G25" i="6"/>
  <c r="H30" i="6"/>
  <c r="I30" i="6" s="1"/>
  <c r="H32" i="6"/>
  <c r="I32" i="6" s="1"/>
  <c r="H34" i="6"/>
  <c r="I34" i="6" s="1"/>
  <c r="H63" i="6"/>
  <c r="I63" i="6" s="1"/>
  <c r="H65" i="6"/>
  <c r="I65" i="6" s="1"/>
  <c r="H24" i="7"/>
  <c r="H8" i="8"/>
  <c r="H16" i="9"/>
  <c r="I16" i="9" s="1"/>
  <c r="H20" i="9"/>
  <c r="I20" i="9" s="1"/>
  <c r="H24" i="9"/>
  <c r="I24" i="9" s="1"/>
  <c r="H45" i="9"/>
  <c r="G66" i="9"/>
  <c r="H51" i="9"/>
  <c r="I51" i="9" s="1"/>
  <c r="H54" i="9"/>
  <c r="I54" i="9" s="1"/>
  <c r="H58" i="9"/>
  <c r="I58" i="9" s="1"/>
  <c r="H61" i="9"/>
  <c r="I61" i="9" s="1"/>
  <c r="H71" i="9"/>
  <c r="H79" i="9"/>
  <c r="I79" i="9" s="1"/>
  <c r="I12" i="10"/>
  <c r="H41" i="10"/>
  <c r="I41" i="10" s="1"/>
  <c r="H50" i="10"/>
  <c r="I50" i="10" s="1"/>
  <c r="H59" i="10"/>
  <c r="I59" i="10" s="1"/>
  <c r="H66" i="10"/>
  <c r="I66" i="10" s="1"/>
  <c r="G85" i="10"/>
  <c r="H78" i="10"/>
  <c r="H8" i="11"/>
  <c r="H106" i="11"/>
  <c r="I106" i="11" s="1"/>
  <c r="G66" i="6"/>
  <c r="I10" i="7"/>
  <c r="H20" i="7"/>
  <c r="H21" i="7" s="1"/>
  <c r="I9" i="9"/>
  <c r="I29" i="9"/>
  <c r="I75" i="9"/>
  <c r="H43" i="10"/>
  <c r="I43" i="10" s="1"/>
  <c r="H62" i="11"/>
  <c r="I62" i="11" s="1"/>
  <c r="H23" i="12"/>
  <c r="I23" i="12" s="1"/>
  <c r="H15" i="7"/>
  <c r="I15" i="7" s="1"/>
  <c r="G25" i="7"/>
  <c r="I9" i="8"/>
  <c r="H14" i="8"/>
  <c r="I14" i="8" s="1"/>
  <c r="H18" i="8"/>
  <c r="I18" i="8" s="1"/>
  <c r="H22" i="8"/>
  <c r="I22" i="8" s="1"/>
  <c r="H27" i="8"/>
  <c r="I27" i="8" s="1"/>
  <c r="I46" i="9"/>
  <c r="I48" i="9"/>
  <c r="I55" i="9"/>
  <c r="I59" i="9"/>
  <c r="I62" i="9"/>
  <c r="G87" i="9"/>
  <c r="I9" i="10"/>
  <c r="H29" i="10"/>
  <c r="I29" i="10" s="1"/>
  <c r="I35" i="10"/>
  <c r="I70" i="10"/>
  <c r="H80" i="10"/>
  <c r="I80" i="10" s="1"/>
  <c r="H95" i="11"/>
  <c r="I95" i="11" s="1"/>
  <c r="I116" i="11"/>
  <c r="H131" i="11"/>
  <c r="H20" i="12"/>
  <c r="I20" i="12" s="1"/>
  <c r="G95" i="9"/>
  <c r="H52" i="11"/>
  <c r="I52" i="11" s="1"/>
  <c r="H59" i="11"/>
  <c r="I59" i="11" s="1"/>
  <c r="H68" i="11"/>
  <c r="H82" i="11"/>
  <c r="I82" i="11" s="1"/>
  <c r="H84" i="11"/>
  <c r="I84" i="11" s="1"/>
  <c r="H104" i="11"/>
  <c r="I104" i="11" s="1"/>
  <c r="H107" i="11"/>
  <c r="I107" i="11" s="1"/>
  <c r="H39" i="12"/>
  <c r="I39" i="12" s="1"/>
  <c r="H17" i="8"/>
  <c r="H28" i="10"/>
  <c r="I28" i="10" s="1"/>
  <c r="I31" i="10"/>
  <c r="H36" i="10"/>
  <c r="I36" i="10" s="1"/>
  <c r="G55" i="10"/>
  <c r="I42" i="10"/>
  <c r="I54" i="10"/>
  <c r="H65" i="10"/>
  <c r="I65" i="10" s="1"/>
  <c r="I69" i="10"/>
  <c r="I46" i="11"/>
  <c r="H74" i="11"/>
  <c r="I74" i="11" s="1"/>
  <c r="H78" i="11"/>
  <c r="I78" i="11" s="1"/>
  <c r="H92" i="11"/>
  <c r="I92" i="11" s="1"/>
  <c r="H101" i="11"/>
  <c r="I101" i="11" s="1"/>
  <c r="H35" i="12"/>
  <c r="I35" i="12" s="1"/>
  <c r="I42" i="12"/>
  <c r="I55" i="11"/>
  <c r="I63" i="11"/>
  <c r="I71" i="11"/>
  <c r="I88" i="11"/>
  <c r="I91" i="11"/>
  <c r="I98" i="11"/>
  <c r="I105" i="11"/>
  <c r="I112" i="11"/>
  <c r="I115" i="11"/>
  <c r="I119" i="11"/>
  <c r="I25" i="12"/>
  <c r="H28" i="12"/>
  <c r="I28" i="12" s="1"/>
  <c r="I31" i="12"/>
  <c r="H33" i="12"/>
  <c r="I33" i="12" s="1"/>
  <c r="I50" i="12"/>
  <c r="G131" i="11"/>
  <c r="I18" i="12"/>
  <c r="I24" i="12"/>
  <c r="I32" i="12"/>
  <c r="I40" i="12"/>
  <c r="I47" i="12"/>
  <c r="G51" i="12"/>
  <c r="I31" i="1" l="1"/>
  <c r="I41" i="1" s="1"/>
  <c r="H41" i="1"/>
  <c r="I57" i="6"/>
  <c r="H57" i="6"/>
  <c r="I77" i="11"/>
  <c r="H109" i="11"/>
  <c r="I65" i="11"/>
  <c r="H65" i="11"/>
  <c r="I37" i="10"/>
  <c r="H37" i="10"/>
  <c r="I57" i="1"/>
  <c r="I63" i="1" s="1"/>
  <c r="I122" i="11"/>
  <c r="I8" i="11"/>
  <c r="I44" i="11" s="1"/>
  <c r="H44" i="11"/>
  <c r="H32" i="9"/>
  <c r="I25" i="9"/>
  <c r="I89" i="11"/>
  <c r="I28" i="2"/>
  <c r="H95" i="9"/>
  <c r="H69" i="9"/>
  <c r="H23" i="2"/>
  <c r="I8" i="2"/>
  <c r="I23" i="2" s="1"/>
  <c r="I8" i="4"/>
  <c r="I9" i="4" s="1"/>
  <c r="I89" i="9"/>
  <c r="I95" i="9" s="1"/>
  <c r="H11" i="1"/>
  <c r="I131" i="11"/>
  <c r="G63" i="10"/>
  <c r="H25" i="7"/>
  <c r="H121" i="5"/>
  <c r="H75" i="11"/>
  <c r="H13" i="10"/>
  <c r="H21" i="3"/>
  <c r="I14" i="3"/>
  <c r="H14" i="3"/>
  <c r="I8" i="1"/>
  <c r="I11" i="1" s="1"/>
  <c r="I13" i="10"/>
  <c r="H49" i="9"/>
  <c r="H50" i="1"/>
  <c r="H15" i="8"/>
  <c r="I53" i="2"/>
  <c r="I54" i="2" s="1"/>
  <c r="I25" i="6"/>
  <c r="H73" i="5"/>
  <c r="H66" i="1"/>
  <c r="H51" i="12"/>
  <c r="H11" i="3"/>
  <c r="H29" i="2"/>
  <c r="I63" i="10"/>
  <c r="I55" i="10"/>
  <c r="I23" i="1"/>
  <c r="I81" i="5"/>
  <c r="H23" i="1"/>
  <c r="I8" i="8"/>
  <c r="I15" i="8" s="1"/>
  <c r="I24" i="7"/>
  <c r="I25" i="7" s="1"/>
  <c r="H111" i="5"/>
  <c r="H50" i="2"/>
  <c r="I63" i="5"/>
  <c r="I73" i="5" s="1"/>
  <c r="I19" i="3"/>
  <c r="I21" i="3" s="1"/>
  <c r="I25" i="1"/>
  <c r="I29" i="1" s="1"/>
  <c r="I68" i="9"/>
  <c r="I69" i="9" s="1"/>
  <c r="H18" i="7"/>
  <c r="I40" i="6"/>
  <c r="I26" i="2"/>
  <c r="I51" i="12"/>
  <c r="H85" i="10"/>
  <c r="H76" i="10"/>
  <c r="H55" i="10"/>
  <c r="H87" i="9"/>
  <c r="I71" i="9"/>
  <c r="I87" i="9" s="1"/>
  <c r="H66" i="6"/>
  <c r="I46" i="2"/>
  <c r="I50" i="2" s="1"/>
  <c r="H45" i="1"/>
  <c r="I66" i="1"/>
  <c r="H25" i="6"/>
  <c r="I86" i="5"/>
  <c r="I111" i="5" s="1"/>
  <c r="H40" i="6"/>
  <c r="I11" i="4"/>
  <c r="I12" i="4" s="1"/>
  <c r="I8" i="7"/>
  <c r="I18" i="7" s="1"/>
  <c r="H43" i="2"/>
  <c r="I76" i="10"/>
  <c r="I50" i="1"/>
  <c r="I66" i="6"/>
  <c r="I66" i="9"/>
  <c r="I45" i="9"/>
  <c r="I49" i="9" s="1"/>
  <c r="I113" i="11"/>
  <c r="H63" i="10"/>
  <c r="H29" i="8"/>
  <c r="I17" i="8"/>
  <c r="I29" i="8" s="1"/>
  <c r="I68" i="11"/>
  <c r="I75" i="11" s="1"/>
  <c r="I20" i="7"/>
  <c r="I21" i="7" s="1"/>
  <c r="I78" i="10"/>
  <c r="I85" i="10" s="1"/>
  <c r="H66" i="9"/>
  <c r="I8" i="9"/>
  <c r="I121" i="5"/>
  <c r="I43" i="2"/>
  <c r="I43" i="1"/>
  <c r="I45" i="1" s="1"/>
  <c r="H81" i="5"/>
  <c r="I11" i="3"/>
  <c r="I32" i="9" l="1"/>
  <c r="I109" i="11"/>
  <c r="I29" i="2"/>
</calcChain>
</file>

<file path=xl/sharedStrings.xml><?xml version="1.0" encoding="utf-8"?>
<sst xmlns="http://schemas.openxmlformats.org/spreadsheetml/2006/main" count="2086" uniqueCount="756">
  <si>
    <t>Naziv ponudnika:</t>
  </si>
  <si>
    <t>1. SKUPINA: MLEKO IN MLEČNI IZDELKI</t>
  </si>
  <si>
    <t>ZAP. ŠT.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</si>
  <si>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</si>
  <si>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</si>
  <si>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</si>
  <si>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</si>
  <si>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</si>
  <si>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</si>
  <si>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</si>
  <si>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</si>
  <si>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</si>
  <si>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</si>
  <si>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</si>
  <si>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</si>
  <si>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L</t>
  </si>
  <si>
    <t>/</t>
  </si>
  <si>
    <t>kg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</si>
  <si>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</si>
  <si>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</si>
  <si>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Datum:</t>
  </si>
  <si>
    <t>Žig:</t>
  </si>
  <si>
    <t>Podpis:</t>
  </si>
  <si>
    <t>2. SKUPINA: MESO IN MESNI IZDELKI</t>
  </si>
  <si>
    <t>3. SKUPINA: RIBE IN KONZERVIRANE RIBE</t>
  </si>
  <si>
    <t>4. SKUPINA: JAJCA</t>
  </si>
  <si>
    <t>1.</t>
  </si>
  <si>
    <t>kos</t>
  </si>
  <si>
    <t>5. SKUPINA: SVEŽE SADJE IN ZELENJAVA</t>
  </si>
  <si>
    <t>POSEBNE ZAHTEVE, KI JIH MORAJO IZPOLNJEVATI POSAMEZNA ŽIVILA</t>
  </si>
  <si>
    <t>6. SKUPINA: ZAMRZNJENA IN KONZERVIRANA ZELENJAVA IN SADJE</t>
  </si>
  <si>
    <t>7. SKUPINA: SADNI SOKOVI IN SIRUPI</t>
  </si>
  <si>
    <t>8. SKUPINA: ZAMRZNJENI IZDELKI IZ TESTA</t>
  </si>
  <si>
    <t>Čas dostave za vsa živila iz te skupine izdelkov bo dogovorjen z naročnikom ob vsaki dobavi sproti, ker naročnik nima skladiščnih kapacitet za ta živila.</t>
  </si>
  <si>
    <t>V primeru, da je bilo živilo odtajano in ponovno zamrznjeno, bo naročnik tako živilo zavrnil.</t>
  </si>
  <si>
    <t>9. SKUPINA: ŽITA, MLEVSKI IZDELKI, TESTNINE</t>
  </si>
  <si>
    <t>3 žita - riž, pira in ječmen, pakiranje do 1 kg</t>
  </si>
  <si>
    <t>10.SKUPINA: KRUH, PEKOVSKO PECIVO, KEKSI, SLAŠČIČARSKI IZDELKI</t>
  </si>
  <si>
    <t>11.SKUPINA: SPLOŠNO PREHRAMBENO BLAGO</t>
  </si>
  <si>
    <t>Kardamom, pakiranje do 40 g (lahko v vrečki)</t>
  </si>
  <si>
    <t>12.SKUPINA: DIETNA ŽIVILA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</si>
  <si>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</si>
  <si>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</si>
  <si>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</si>
  <si>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</si>
  <si>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</si>
  <si>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</si>
  <si>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sklopu svežih rib,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</si>
  <si>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</si>
  <si>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</si>
  <si>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rPr>
        <b/>
        <sz val="9"/>
        <rFont val="Arial Narrow"/>
        <family val="2"/>
        <charset val="238"/>
      </rPr>
      <t>ARGENTINSKI OSLIČ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pakiranje do 8 kg, I.kvaliteta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</si>
  <si>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</si>
  <si>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r>
      <rPr>
        <b/>
        <sz val="9"/>
        <rFont val="Arial Narrow"/>
        <family val="2"/>
        <charset val="238"/>
      </rPr>
      <t>ORADA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</si>
  <si>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t>100 % limonin sok, brez dodanega sladkorja in brez dodaneih kemičnih konzervansov ali drugih aditivov,  pakirano do 1 l</t>
  </si>
  <si>
    <t>pršut, svinjsko meso, brez kosti, narezan na rezine</t>
  </si>
  <si>
    <t>eko mlado goveje stegno, očiščeno, brez bočnika, BK, v kosu, I. kategorija</t>
  </si>
  <si>
    <t>eko mlado goveje stegno, očiščeno, brez bočnika, BK, zrezki 60 - 80 g, I. kategorija</t>
  </si>
  <si>
    <t>eko telečje stegno, očiščeno, brez bočnika, BK,  v kosu, I.kategorija</t>
  </si>
  <si>
    <t>eko telečje stegno, očiščeno, brez bočnika, BK, narezano na zrezke 60-80g, I.kategorija</t>
  </si>
  <si>
    <t>eko telečje pleče, brez kosti, v kosu, I. kategorija</t>
  </si>
  <si>
    <t>eko piščančje stegno, BKK, v kosih</t>
  </si>
  <si>
    <t>eko piščančji file</t>
  </si>
  <si>
    <r>
      <t xml:space="preserve">eko kokošja jajca A razred, velikost M, </t>
    </r>
    <r>
      <rPr>
        <sz val="9"/>
        <rFont val="Arial Narrow"/>
        <family val="2"/>
        <charset val="238"/>
      </rPr>
      <t>odprto pakiranje po 30 jajc</t>
    </r>
  </si>
  <si>
    <t>eko jabolčni motni, sveže stisnjen sok, 100 % sadni delež, pakiranje 1 L</t>
  </si>
  <si>
    <t>eko sadno-zelenjavni sok (jabolko, breskev, korenje), 100% sadno-zelenjavni delež, pakiranje 1L</t>
  </si>
  <si>
    <t>eko sadni sok iz granatnega jabolka, jabolka, črnega ribeza in drugega sadja, 100% sadni delež, pakiranje 1 L</t>
  </si>
  <si>
    <t>jušna zakuha pšenična,  brez jajc, oblika ni pomembna</t>
  </si>
  <si>
    <t>eko pšenične testenine, peresniki, pakiranje do 1 kg</t>
  </si>
  <si>
    <t>eko polnozrnate testenine, svedri, pakiranje do 1 kg</t>
  </si>
  <si>
    <t>eko polnozrnate pirine testenine, svedri, pakiranje do 1 kg</t>
  </si>
  <si>
    <t>eko jušna zakuha, pakiranje do 1 kg</t>
  </si>
  <si>
    <t>eko ajdove testenine, pakiranje do 1 kg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</si>
  <si>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</si>
  <si>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</si>
  <si>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</si>
  <si>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</si>
  <si>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</si>
  <si>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</si>
  <si>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</si>
  <si>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</si>
  <si>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</si>
  <si>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</si>
  <si>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</si>
  <si>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pisani (uporabljena testa iz bele, koruzne, ajdove moka) mešani kruh, 0,7 do 1,0 kg, rezan in pakiran</t>
  </si>
  <si>
    <t>eko makova štručka, 60 do 80 g / kos</t>
  </si>
  <si>
    <t>eko sirova štručka, 60 do 80  g / kos, min. 14% sira</t>
  </si>
  <si>
    <t>eko kruh iz pšenične črne moke (T1100), 0,7 do 1,0 kg, rezan in pakiran</t>
  </si>
  <si>
    <t>eko kruh iz pšenične polbele moke (T850), 0,7 do 1,0 kg, rezan in pakiran</t>
  </si>
  <si>
    <t>eko pirini keksi z marmelado, pakiranje 0,5 do 1 kg</t>
  </si>
  <si>
    <t>eko pirini keksi z ovsenimi kosmiči, pakiranje 0,5 do 1 kg</t>
  </si>
  <si>
    <t>eko masleni keksi</t>
  </si>
  <si>
    <t>eko pirini keksi s proseno kašo</t>
  </si>
  <si>
    <t>eko keksi iz štirih žit</t>
  </si>
  <si>
    <t xml:space="preserve">eko limonina lupina v prahu, certificirano brez glutena, pakiranje do 10 g </t>
  </si>
  <si>
    <t>preliv za torte in peciva v prahu (sladkor, želirno sredstvo, brezbarven in rdeči), pakiranje do 50 g (kakovost Dr. Oetker ali enkovredno)</t>
  </si>
  <si>
    <t>eko zeliščni čaj, gastro pakiranje, filter vrečka, pakiranjei do 1,5 kg</t>
  </si>
  <si>
    <t>eko kvinoja, pakiranje do 1 kg</t>
  </si>
  <si>
    <t>eko riž, okroglozrnati, pakirano do 1 kg</t>
  </si>
  <si>
    <t>pasterizirano mleko, 3,2 do 3,5 % m.m., pakiranje 5 do 10 L vedro / ročka</t>
  </si>
  <si>
    <t>surovo maslo 1. vrste, min 82 % m.m., brez konzervansov in aditivov, pakiranje 125 do 250 g</t>
  </si>
  <si>
    <t>sadni jogurt  2,5 do 3,5 % m.m., brez  umetnih barvil, pakiranje: lonček 125 do 180 g</t>
  </si>
  <si>
    <t>pasterizirano mleko, 3,2 do 3,5 % m.m., homogenizirano, pakiranje 1 L</t>
  </si>
  <si>
    <t>sladka pasterizirana  smetana, 30 do 35% m.m., brez konzervansov in aditivov,  pakiranje 0,5 do 1 L</t>
  </si>
  <si>
    <t>navadni čvrsti jogurt, 2,5 do 3,5 % m.m., pakiranje: lonček 150 do 180 g</t>
  </si>
  <si>
    <t>tekoči navadni jogurt, 3,2 do 3,5 % m.m., pakiranje 500 do 1000 g</t>
  </si>
  <si>
    <t>tekoči sadni jogurt, različni okusi, 1,1 do 3,5 % m.m., pakiranje 500 do 1000 g</t>
  </si>
  <si>
    <t>fermenirano mleko s probiotično kulturo, 1,0  do 3,5 % m.m., pakiranje: lonček 150 do 180 g</t>
  </si>
  <si>
    <t>fermenirano mleko s probiotično kulturo z dodanim sadjem, 1,0  do 3,5 % m.m., pakiranje: lonček 150 do 180 g</t>
  </si>
  <si>
    <t>skuta, nepasirana, iz pasteriziranega mleka, 30 do 40 % m.m. v suhi snovi, pakiranje 3 do 5 kg</t>
  </si>
  <si>
    <t>skuta, nepasirana, iz pasteriziranega mleka, 30 do 40  % m.m. v suhi snovi, pakiranje 0,5 do 1 kg</t>
  </si>
  <si>
    <t>kislo mleko, čvrsto, iz homogeniziranega mleka, 3,2 do 3,5 % m.m., pakiranje: lonček 150 do 180 g</t>
  </si>
  <si>
    <t>sterilizirano mleko (kratkotrajna sterilizacija), 3,2 do 3,5 % m.m., pakiranje 0,2 L, dodana slamica</t>
  </si>
  <si>
    <t>sterilizirano mleko (kratkotrajna sterilizacija), 3,2 do 3,5 % m.m., pakiranje 1 L,</t>
  </si>
  <si>
    <t>kisla pasterizirana smetana, 18 do 25 % m.m., brez konzervansov in aditivov,  pakiranje 150 do 180 g</t>
  </si>
  <si>
    <t>kisla pasterizirana smetana, 25 do 30 % m.m., brez konzervansov in aditivov, pakiranje 400 do 600 g</t>
  </si>
  <si>
    <t>mascarpone, vsebuje min. 80% mm, pakiranje 0,5 do 1 kg</t>
  </si>
  <si>
    <t>poltrdi sir EDAMEC, min. 45 % m.m. v suhi snovi, zorjen v foliji, pakiranje do 3 kg</t>
  </si>
  <si>
    <t>poltrdi sir TRAPIST, min. 45 % m.m. v suhi snovi, zorjen v foliji, pakiranje do 3 kg</t>
  </si>
  <si>
    <t>sveži polnomastni sir v slanici, kroglice, min. 40 % m.m. v suhi snovi, pakiranje do 250 g (tip sira Mozzarella)</t>
  </si>
  <si>
    <r>
      <t>sirni smetanov namaz brez vseh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aditivov (sestavine: skuta, smetana, sol), pakiranje 2 do 3 kg</t>
    </r>
  </si>
  <si>
    <t>sirni smetanov namaz brez vseh aditivov (sestavine: skuta, smetana, sol), pakiranje 100 do 300 g</t>
  </si>
  <si>
    <t>sladoled kremni/mlečni brez umetnih sladil z različnimi okusii (piškotek, gozdni sadeži, čokolada) lonček, dodana plastična žlička, pakiranje 80 do 140 ml</t>
  </si>
  <si>
    <t>trdi sir za rezanje (tip sira Ementalski sir), polnomstni sir, vsebuje min. 45% m.m. v suhi snovi), pakiranje 0,5 do 1 kg</t>
  </si>
  <si>
    <t>surovo maslo 1. vrste, izdelano iz kisle smetane,  min 82 % m.m., brez konzervansov in aditivov, pakiranje 125 do 250 g</t>
  </si>
  <si>
    <t>svinjsko stegno, očiščeno, BK, brez slanine v kosu, I.kategorija</t>
  </si>
  <si>
    <t>svinjsko stegno, očiščeno, BK, brez slanine, narezano na kocke 2 x 2 cm, očiščeno, I.kategorija</t>
  </si>
  <si>
    <t xml:space="preserve">kunčji file, narezano na kocke 1 x 1 cm, I. kategorije </t>
  </si>
  <si>
    <t>žrebičkovo stegno, očiščeno, BK, narezano na kocke 2 x 2 cm, I.kategorija</t>
  </si>
  <si>
    <t>presna pleskavica (oblikovana) iz mletega manj začinjenega in soljenega mesa (50 % stegno mlade govedine I.kat. BK in 50 % svinjsko stegno I.kat. BK), 80 do 90 g / kos</t>
  </si>
  <si>
    <t>pečenice iz svinjskega mesa v naravnem ovoju, manj začinjene, 60 do 80 g / kos</t>
  </si>
  <si>
    <t>svinjska ocvirkova mast</t>
  </si>
  <si>
    <t>piščančji file v kosu, razred kakovosti A (max skupno odstopanje 2 % naročene teže)</t>
  </si>
  <si>
    <t>piščančje krače, 110 do 120 g / kos, razred kakovosti A</t>
  </si>
  <si>
    <t>piščančja stegna, BKK, razred kakovosti A</t>
  </si>
  <si>
    <t>piščančji file, razred kakovosti A, narezan na kocke velikosti cca 2 x 2 cm (max odstopanje 10 % od velikosti kock, max skupno odstopanje 2 % naročene teže)</t>
  </si>
  <si>
    <t>piščančje hrenovke brez E, brez ovoja, vsebujejo min. 75% pišč. mesa, brez kem. konzervansov</t>
  </si>
  <si>
    <t>puranji file v kosu, razred kakovosti A (max skupno odstopanje 2 % naročene mase)</t>
  </si>
  <si>
    <t>puranji file, razred kakovosti A, narezan na kocke velikosti cca 2 x 2 cm (max odstopanje 10 % od velikosti kock, max skupno odstopanje 2 % naročene teže)</t>
  </si>
  <si>
    <t xml:space="preserve">puranji file, razred kakovosti A, narezan na zrezke 60 do 80 g </t>
  </si>
  <si>
    <t>piščančja salama extra razreda, brez alergenov, vsebuje najmanj 70 %  piščančjega mesa, max. 2,2 g soli/100g narezana na rezine,  15 do 20 g / kos</t>
  </si>
  <si>
    <t>piščančja salama extra razreda, brez alergenov, vsebuje najmanj 70 %  piščančjega mesa, max. 2,2 g soli/100g, v kosu</t>
  </si>
  <si>
    <t>piščančje prsi v ovoju, brez alergenov, delež piščančjih prsi  je najmanj 75 %, max. 1,8 g soli/100g, narezano na rezine 15 do 20 g</t>
  </si>
  <si>
    <t>puranja šunka v ovoju, brez alergenov, vsebuje najmanj 70 % puranjega mesa, max 1,7 g soli/100g v kosu</t>
  </si>
  <si>
    <t>puranja šunka v ovoju, brez alergenov, vsebuje najmanj 70 % puranjega mesa, max 1,7 g soli/100g, narezano na rezine 15-20g</t>
  </si>
  <si>
    <t>mini piščančja hrenovka brez ovoja, vsebuje min. 90 % piščančjega mesa, max. 2,2g soli/100g i, brez alergenov</t>
  </si>
  <si>
    <t>kokošja jajca A razred, talna reja, velikost L, odprto pakiranje po 30 jajc</t>
  </si>
  <si>
    <t>solata endivja, razred I</t>
  </si>
  <si>
    <t>motovilec, razred I</t>
  </si>
  <si>
    <t>rukola, razred I</t>
  </si>
  <si>
    <t>mlada špinača, razred I</t>
  </si>
  <si>
    <t>kitajsko zelje, razred I</t>
  </si>
  <si>
    <t>zelje v glavah, razred I</t>
  </si>
  <si>
    <t>zelje mlado,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</si>
  <si>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</si>
  <si>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</si>
  <si>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</si>
  <si>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</si>
  <si>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</si>
  <si>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paradižnik češnjevec, razred I</t>
  </si>
  <si>
    <t>paprika (babura), razred I</t>
  </si>
  <si>
    <t>paprika  rdeča,  razred I</t>
  </si>
  <si>
    <t>paprika zelena, razred I</t>
  </si>
  <si>
    <t>paprika rumena, razred I</t>
  </si>
  <si>
    <t>bučke, razred I</t>
  </si>
  <si>
    <t>čebula (srednje debela), razred I</t>
  </si>
  <si>
    <t>česen, razred I</t>
  </si>
  <si>
    <t>šalotka, razred I</t>
  </si>
  <si>
    <t>por, razred I</t>
  </si>
  <si>
    <t>korenje rdeče, razred I</t>
  </si>
  <si>
    <t>korenje rumeno,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</si>
  <si>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</si>
  <si>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</si>
  <si>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</si>
  <si>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</si>
  <si>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</si>
  <si>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maslenec, razred I</t>
  </si>
  <si>
    <t>brokoli, razred I</t>
  </si>
  <si>
    <t>rdeče zelje, razred I</t>
  </si>
  <si>
    <t>rdeča čebula, razred I</t>
  </si>
  <si>
    <t>zelena, stebelna, razred I</t>
  </si>
  <si>
    <t>koromač, razred I</t>
  </si>
  <si>
    <t>rdeča redkev, razred I</t>
  </si>
  <si>
    <t>buče muškatne, razred I</t>
  </si>
  <si>
    <t>buče Hokaido, razred I</t>
  </si>
  <si>
    <t>rdeča pesa -  gomolj, razred I</t>
  </si>
  <si>
    <t>beluši beli in zeleni, razred I</t>
  </si>
  <si>
    <t>bazilika, sveža</t>
  </si>
  <si>
    <t>drobnjak, svež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</si>
  <si>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</si>
  <si>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</si>
  <si>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</si>
  <si>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</si>
  <si>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</si>
  <si>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</si>
  <si>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</si>
  <si>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</si>
  <si>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</si>
  <si>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</si>
  <si>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</si>
  <si>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</si>
  <si>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</si>
  <si>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</si>
  <si>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</si>
  <si>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</si>
  <si>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 (rdeč, bel, rumen, srednje debel), razred I</t>
  </si>
  <si>
    <t>mladi krompir (maj, junij, julij), razred I</t>
  </si>
  <si>
    <t>jabolka (gala, jonagold, idared, zlati delišes,…), do 120 g / kos, 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</si>
  <si>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</si>
  <si>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</si>
  <si>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</si>
  <si>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</si>
  <si>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</si>
  <si>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marelice, do 100 g / kos, razred I</t>
  </si>
  <si>
    <r>
      <t>kaki navaden,</t>
    </r>
    <r>
      <rPr>
        <sz val="9"/>
        <rFont val="Arial Narrow"/>
        <family val="2"/>
        <charset val="238"/>
      </rPr>
      <t xml:space="preserve"> umeden</t>
    </r>
    <r>
      <rPr>
        <sz val="9"/>
        <color theme="1"/>
        <rFont val="Arial Narrow"/>
        <family val="2"/>
        <charset val="238"/>
      </rPr>
      <t>, do 120 g / kos, kvaliteta I</t>
    </r>
  </si>
  <si>
    <t>kaki vanilija (Persimon), do 120 g / kos</t>
  </si>
  <si>
    <t>lubenice, razred I</t>
  </si>
  <si>
    <t>melone, razred I</t>
  </si>
  <si>
    <t>nashi, razred I</t>
  </si>
  <si>
    <t>granatno jabolko, razred I</t>
  </si>
  <si>
    <t>grenivke, razred I</t>
  </si>
  <si>
    <t>pomaranče, do 120 g / kos, brez pešk, razred I</t>
  </si>
  <si>
    <t>kivi, do 100 g / kos, razred I</t>
  </si>
  <si>
    <t>limone, do 100 g / kos, razred I</t>
  </si>
  <si>
    <t>banane, do 150 g / kos, razred I</t>
  </si>
  <si>
    <t>mango, razred I</t>
  </si>
  <si>
    <t>ananas, razred I</t>
  </si>
  <si>
    <t>sveže fige, razred I</t>
  </si>
  <si>
    <t>avokado, razred I</t>
  </si>
  <si>
    <t>ringlo, razred I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</si>
  <si>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</si>
  <si>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</si>
  <si>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</si>
  <si>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</si>
  <si>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</si>
  <si>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</si>
  <si>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</si>
  <si>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</si>
  <si>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</si>
  <si>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</si>
  <si>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</si>
  <si>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</si>
  <si>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paradižnik - pelati olupljeni, steriliziran, brez kemičnih konzervansov,  pakiranje 2 do 3 kg</t>
  </si>
  <si>
    <t>paradižnik - pelati olupljeni, steriliziran, brez kemičnih konzervansov,  pakiranje 0,4 do 1 kg</t>
  </si>
  <si>
    <t>paradižnik pasiran (kaša, pire), pakirano do 1 kg</t>
  </si>
  <si>
    <t>paradižnik pasiran (kaša, pire), pakirano od 2,5 do 5 kg</t>
  </si>
  <si>
    <t>rdeča pesa, pasterizirana, narezana na rezine debeline 1 do 3 mm, brez kemičnih konzervansov in sladil, min. 60 % plodu, pakiranje do 800 g</t>
  </si>
  <si>
    <t>rdeča pesa, pasterizirana, narezana na rezine debeline 1 do 3 mm, brez kemičnih konzervansov in sladil, min. 60 % plodu, pakiranje 3 do 4,5 kg</t>
  </si>
  <si>
    <t>ajvar, nepekoč, pakiranje do 1 kg</t>
  </si>
  <si>
    <t>gorčica, pakiranje do 1 kg</t>
  </si>
  <si>
    <t>kapre, pasterizirane, v slanici, pakiranje do 500 g</t>
  </si>
  <si>
    <t>ananasov sok, 100 % sadni delež, brez dodanega sladkorja, umetnih sladil in arom ter kemičnih konzervansov, pakiranje 1 L</t>
  </si>
  <si>
    <t>jabolčni motni sveže stisnjen sok, 100 % sadni delež, brez dodanega sladkorja, umetnih sladil in arom ter kemičnih konzervansov, pakiranje 1 L</t>
  </si>
  <si>
    <t>jabolčni motni sveže stisnjen sok, 100 % sadni delež, brez dodanega sladkorja, umetnih sladil in arom ter kemičnih konzervansov, pakiranje 0,15 do 0,2 L</t>
  </si>
  <si>
    <t xml:space="preserve">pomarančni sok z delci - sadnimi celicamii, 100 % sadni delež, brez dodanega sladkorja, umetnih sladil in arom ter kemičnih konzervansov, pakiranje 1 L </t>
  </si>
  <si>
    <t>multuvitaminski sok , 100% sadni delež, rdeče sadje (malina, višnja, grozdje, jabolko), pakiranje 1L</t>
  </si>
  <si>
    <t>sadno zelenjavni sok iz korenčka, jabolka in pomaranče, sadno zelenjavni delež 100 %, brez dodanega sladkorja, umetnih sladil in arom ter kemičnih konzervansov, pakirano po 0,5 do 1 L</t>
  </si>
  <si>
    <t>Sokovi pakirani v literski embalaži morajo imeti pokrovček na navoj  z možnostjo ponovnega zapiranja.</t>
  </si>
  <si>
    <t>svaljki z dodatkom koruznega zdroba, pakiranje 1 do 2 kg</t>
  </si>
  <si>
    <t>svaljki z dodatkom ržene moke, pakiranje 1 do 2 kg</t>
  </si>
  <si>
    <t>borovničevi cmoki, pakiranje 1 do 5 kg</t>
  </si>
  <si>
    <t>marelični cmoki, pakiranje 2 do 5 kg</t>
  </si>
  <si>
    <t>sirovi ravioli, pakirano 1 do 2 kg</t>
  </si>
  <si>
    <t>sirovi tortelini, pakirano 1 do 2 kg</t>
  </si>
  <si>
    <t>žepki s sadnim nadevom, 30 do 50 g / kos, vsebnost transmaščobnih kislin pod 2 %, pakirano 1 do 5 kg</t>
  </si>
  <si>
    <t>polnozrnati navihančki s sadnim nadevom, 50 do 80 g / kos, vsebnost transmaščobnih kislin pod 2 %, pakirano 1 do 5 kg</t>
  </si>
  <si>
    <t>polnozrnati navihančki s čokoladnim nadevom,80-120 g / kos, vsebnost transmaščobnih kislin pod 2 %, dodatek polnozrnate moke, manj sladkorja,  pakirano 1 do 5 kg</t>
  </si>
  <si>
    <t>francoski masleni rogljič, 50 do 70 g / kos, vsebnost transmaščobnih kislin pod 2 %, pakirano 1 do 5 kg</t>
  </si>
  <si>
    <t>pečene zamrznjene palačinke, porcijske, do 60 g / kos, pakiranje 1 do 2 kg</t>
  </si>
  <si>
    <t>pečene zamrznjene ajdove palačinke, porcijske, do 60 g / kos, pakiranje od 1 do 2 kg</t>
  </si>
  <si>
    <t>testo za lazanjo (predpripravljeno - termično obdelano), dimenzije cca 30 x 50 cm, pakiranje 2 do 5 kg</t>
  </si>
  <si>
    <t>listnato testo, pakiranje 0,5 do 2 kg</t>
  </si>
  <si>
    <t>pšenična moka - ostra - pakiranje 1 kg</t>
  </si>
  <si>
    <t>pšenična moka tipa 400 - gladka, pakiranje 1 kg</t>
  </si>
  <si>
    <t xml:space="preserve">pšenična moka tipa 500 - gladka, pakiranje 1 kg </t>
  </si>
  <si>
    <t xml:space="preserve">pšenična moka tipa 500 - gladka, pakiranje do 5 kg </t>
  </si>
  <si>
    <t>pšenična moka tipa 850, pakiranje do 1 kg</t>
  </si>
  <si>
    <t>pšenična moka tipa 1100, pakiranje do 1 kg</t>
  </si>
  <si>
    <t>pšenična moka polnozrnata, pakiranje do 1 kg</t>
  </si>
  <si>
    <t>ržena moka tip 1250, pakiranje do 1 kg</t>
  </si>
  <si>
    <t>pirina moka, pakiranje do 10 kg</t>
  </si>
  <si>
    <t>koruzna moka, pakiranje do 1 kg</t>
  </si>
  <si>
    <t>ajdova moka, pakiranje do 1 kg</t>
  </si>
  <si>
    <t>pšenični zdrob, pakiranje 1 do 2 kg</t>
  </si>
  <si>
    <t>pirin zdrob, pakiranje do 1 kg</t>
  </si>
  <si>
    <t>koruzni zdrob - pakiranje 1 kg</t>
  </si>
  <si>
    <t>koruzni zdrob z ajdo, instant, pakiranje do 1 kg</t>
  </si>
  <si>
    <t>ajdova kaša, pakiranje do 1 kg</t>
  </si>
  <si>
    <t>ješprenj, pakiranje do 1 kg</t>
  </si>
  <si>
    <t>prosena kaša, pakiranje do 1 kg</t>
  </si>
  <si>
    <t>pira, pakiranje do 1 kg</t>
  </si>
  <si>
    <t>riž integralni, parboiled, pakiranje do 1 kg</t>
  </si>
  <si>
    <t>riž dolgozrnati parboiled, ekstra kvalitete (kakovost ZLATO POLJE PARBOILED ali enakovredno), pakiranje 3 do 5 kg</t>
  </si>
  <si>
    <t>mešanica treh rižev (rjavi, rdeči in črni), pakiranje do 1 kg</t>
  </si>
  <si>
    <t>mešanica rjavi parboiled riž, rdeča kvinoja in pražena ajda, pakiranje do 1 kg</t>
  </si>
  <si>
    <t>pšeničnii kosmiči s čokolado (enakovredno kot Čokolino, sestava: vsaj 55% mlevskih izdelkov, vsaj 18% čokolade z min. 40% kakavovim deležem, sladkor, škrob, vitamini), pakiranje do 2 kg</t>
  </si>
  <si>
    <t>ovseni kosmiči, pakiranje do 1 kg</t>
  </si>
  <si>
    <t>rženi kosmiči, pakiranje do 1 kg</t>
  </si>
  <si>
    <t>ječmenovi kosmiči, pakiranje do 1 kg</t>
  </si>
  <si>
    <t xml:space="preserve">riževi kosmiči kvalitete Rižolino ali enakovredno pakiranje do 200 g </t>
  </si>
  <si>
    <t>rezanci - jušna zakuha, pšenični z jajci, pakiranje do 1 kg</t>
  </si>
  <si>
    <t>ribana kaša - jušna zakuha, pšenična z  jajci, pakiranje do 3 kg</t>
  </si>
  <si>
    <t>rižek - jušna zakuha, pšenična z jajci, pakiranje do 5 kg</t>
  </si>
  <si>
    <t>zvezdice - jušna zakuha, pšenična z jajci, pakiranje do 5 kg</t>
  </si>
  <si>
    <t>polžki - pšenični z jajci, pakiranje do 1 kg</t>
  </si>
  <si>
    <t>polžki - pšenični z jajci, pakiranje do 5 kg</t>
  </si>
  <si>
    <t>peresniki - pšenični z jajci, pakiranje do 1 kg</t>
  </si>
  <si>
    <t>široki rezanci - pšenični z jajci, pakiranje do 1 kg</t>
  </si>
  <si>
    <t>široki rezanci - pšenični z jajci, pakiranje do 8 kg</t>
  </si>
  <si>
    <t>kodrasti široki rezanci - pšenični z jajci, pakiranje do 1 kg</t>
  </si>
  <si>
    <t>svedrčki - pšenični z jajci, pakiranje do 10 kg</t>
  </si>
  <si>
    <t>svedrčki - pšenični z jajci, pakiranje do 1 kg</t>
  </si>
  <si>
    <t>vodni vlivanci – zakuha, pakiranje do 5 kg</t>
  </si>
  <si>
    <t>polžki, pšenični brez jajc, pakiranje do 1 kg</t>
  </si>
  <si>
    <t>polžki, pšenični brez jajc, pakiranje do 5 kg</t>
  </si>
  <si>
    <t>peresniki - pšenični brez jajc, pakiranje do 1 kg</t>
  </si>
  <si>
    <t>peresniki - pšenični brez jajc, pakiranje do 5 kg</t>
  </si>
  <si>
    <t>špageti št. 5 - pšenični brez jajc, pakiranje do 1 kg</t>
  </si>
  <si>
    <t>špageti št. 5 - pšenični brez jajc, pakiranje do 5 kg</t>
  </si>
  <si>
    <t>svedrčki - pšenični brez jajc, pakiranje do 10 kg</t>
  </si>
  <si>
    <t>svedrčki - pšenični brez jajc, pakiranje do 1 kg</t>
  </si>
  <si>
    <t>ajdove testenine (široki rezanci,….), pakiranje do 1 kg</t>
  </si>
  <si>
    <t>pisane testenine (svedrčki, polžki, peresniki…),  pakiranje do 5 kg</t>
  </si>
  <si>
    <t>pšenični beli kruh (T-500), 0,7 do 1,0 kg, rezan in pakiran, brez vseh aditivov</t>
  </si>
  <si>
    <t>pšenični polnozrnati kruh (Graham kruh)  0,7 do 1,0 kg, rezan in pakiran</t>
  </si>
  <si>
    <t>koruzni mešani kruh  0,7 do 1,0 kg, rezan in pakiran</t>
  </si>
  <si>
    <t>ovseni mešani kruh  0,7 do 1,0 kg, rezan in pakiran</t>
  </si>
  <si>
    <t>ajdov mešani kruh,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</si>
  <si>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</si>
  <si>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</si>
  <si>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</si>
  <si>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</si>
  <si>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</si>
  <si>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</si>
  <si>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koruzno mešano pekovsko pecivo različnih oblik (žemlja, kajzerica, bombeta, štručka,…), 30 do 50 g / kos</t>
  </si>
  <si>
    <t>ajdovo mešano pekovsko pecivo različnih oblik (žemlja, kajzerica, bombeta, štručka,…), 30 do 50 g / kos</t>
  </si>
  <si>
    <t>rženo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</si>
  <si>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</si>
  <si>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</si>
  <si>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t>sirova štručka, min. 14 % sira, 60 do 80 g / kos</t>
  </si>
  <si>
    <t>makova štručka, 60 do 80 g / kos</t>
  </si>
  <si>
    <t>pšenično pecivo z različnimi posipi (sezam, sončnice,…) 30 do 50 g / kos</t>
  </si>
  <si>
    <t>mlinci z jajci, brez konzervansov, pakiranje do 10 kg</t>
  </si>
  <si>
    <t>mlinci brez jajc, brez konzervansov, pakiranje do 10 kg</t>
  </si>
  <si>
    <t>grisini s sezamom, pakiranje 100 do 400 g</t>
  </si>
  <si>
    <t>drobtine, krušne, bele, pakiranje do 1 kg</t>
  </si>
  <si>
    <t>masleni piškoti, pakiranje 250 do 500 g</t>
  </si>
  <si>
    <t>otroški keksi v obliki živali, pakiranje 250 do 1000 g</t>
  </si>
  <si>
    <t>medenjaki, pakiranje 200 do 1000 g</t>
  </si>
  <si>
    <t>buhtelj s sadnim polnilom 50 do 80 g</t>
  </si>
  <si>
    <t>krof s sadnim polnilom, 60 do 80 g</t>
  </si>
  <si>
    <t>potica orehova, razrezana in pakirana, pakiranje do 1 kg</t>
  </si>
  <si>
    <t>potica pehtranova, razrezana in pakirana, pakiranje do 1 kg</t>
  </si>
  <si>
    <t>jedilno rafinirano sončnično olje 100 %, pakiranje 1 L</t>
  </si>
  <si>
    <t>oljčno olje 100 %, hladno stiskano, pakiranje do 1 L v stekleni embalaži</t>
  </si>
  <si>
    <t>repično olje, hladno stiskano, pakiranje do 1 L v stekleni embalaži</t>
  </si>
  <si>
    <t>jedilno rafinirano 100% olje koruznih kalčkov, pakiranje do 1 L</t>
  </si>
  <si>
    <t>majoneza brez mlečnih sestavin in konzervansov, pakiranje 600 do 750 g</t>
  </si>
  <si>
    <t>jabolčni kis 5 %, pakiranje 1 L (naravni kis)</t>
  </si>
  <si>
    <t>vinski kis 4 %, pakiranje 1 L (naravni kis)</t>
  </si>
  <si>
    <t>alkoholni kis 9 %, pakiranje 1 L</t>
  </si>
  <si>
    <t>koruzni škrob, brez glutena, pakiranje do 200 g</t>
  </si>
  <si>
    <t>prašek za puding – vanilija, pakiranje do 1 kg</t>
  </si>
  <si>
    <t>krema v prahu za kremne rezine, pakiranje 0,5 do 1 kg (Kremin Dr. Oetker ali  enakovredno)</t>
  </si>
  <si>
    <t>pecilni prašek, pakiranje do 15 g</t>
  </si>
  <si>
    <t>pecilni prašek, pakiranje do 1 kg</t>
  </si>
  <si>
    <t>sladkor kristalni, pakiranje 1 kg</t>
  </si>
  <si>
    <t>sladkor mleti, pakiranje 500 g</t>
  </si>
  <si>
    <t>vanilin sladkor, pakiranje do 15 g</t>
  </si>
  <si>
    <t>vanilin sladkor, pakiranje 1 kg</t>
  </si>
  <si>
    <t>utrjevalec smetane, enakovredno kot Kremfix, pakiranje do 100 g</t>
  </si>
  <si>
    <r>
      <rPr>
        <sz val="9"/>
        <rFont val="Arial Narrow"/>
        <family val="2"/>
        <charset val="238"/>
      </rPr>
      <t>kokosova moka, pakiranje do 500 g</t>
    </r>
    <r>
      <rPr>
        <sz val="9"/>
        <color rgb="FFFF0000"/>
        <rFont val="Arial Narrow"/>
        <family val="2"/>
        <charset val="238"/>
      </rPr>
      <t xml:space="preserve"> </t>
    </r>
  </si>
  <si>
    <t>mleti mak, pakiranje do 250 g</t>
  </si>
  <si>
    <t>kvas sveži, pakiranje 42 g</t>
  </si>
  <si>
    <t>kvas sveži, pakiranje 500 g</t>
  </si>
  <si>
    <t>naravna izvirska pitna voda, negazirana, pakiranje 0,5 L</t>
  </si>
  <si>
    <t>naravna izvirska pitna voda, negazirana, pakiranje 1,5 L</t>
  </si>
  <si>
    <t>rum, pakiranje do 1 L</t>
  </si>
  <si>
    <t>jušne kroglice, pakiranje do 500 g</t>
  </si>
  <si>
    <t>čičerikina moka, pakiranje do 500 g</t>
  </si>
  <si>
    <t>čičerika, razred I</t>
  </si>
  <si>
    <t>fižol češnjevec, razred I</t>
  </si>
  <si>
    <t>fižol, rdeči ledvičasti</t>
  </si>
  <si>
    <t>leča rdeča, razred I</t>
  </si>
  <si>
    <t>leča zelena, razred I</t>
  </si>
  <si>
    <t>lešniki, praženi, razred I, pakiranje do 1 kg</t>
  </si>
  <si>
    <t>orehova jedrca - polovice, razred I,pakiranje do 500 g</t>
  </si>
  <si>
    <t>suhe slive brez koščic in kem konzervansov, razred I, pakiranje do 500 g</t>
  </si>
  <si>
    <t>bazilika, pakiranje do 20 g</t>
  </si>
  <si>
    <t>bazilika, zamrznjeno sušena, pakiranje do 60 g, gastro pakiranje v embalažo, ki omogoča neprodušno zapiranje</t>
  </si>
  <si>
    <t>cimet mleti, pakiranje do 70 g</t>
  </si>
  <si>
    <t>drobnjak, pakiranje do 10 g</t>
  </si>
  <si>
    <r>
      <t>drobnjak,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60 g, gastro pakiranje v embalažo, ki omogoča neprodušno zapiranje </t>
    </r>
  </si>
  <si>
    <t>jušna zelenjava, narezana mešanica pastinaka, korenja, gomolja zelene, pora, luštreka ter peteršilja,  pakiranje do 300 g, gastro pakiranje v embalažo, ki omogoča neprodušno zapiranje</t>
  </si>
  <si>
    <t>klinčki mleti, pakiranje do 40 g (lahko v vrečki)</t>
  </si>
  <si>
    <t>kumina mleta, pakiranje do 50 g</t>
  </si>
  <si>
    <t>kumina mleta, pakiranje do 500 g, gastro pakiranje v embalažo, ki omogoča neprodušno zapiranje</t>
  </si>
  <si>
    <t>kurkuma, pakiranje do 50 g</t>
  </si>
  <si>
    <t>muškatni orešček mleti, do 65 g</t>
  </si>
  <si>
    <t>muškatni orešček mleti, pakiranje do 600 g, gastro pakiranje v embalažo, ki omogoča neprodušno zapiranje</t>
  </si>
  <si>
    <t>origano, pakiranje do 20 g</t>
  </si>
  <si>
    <t>origano, zamrznjeno sušen, pakiranje do 60 g, gastro pakiranje v embalažo, ki omogoča neprodušno zapiranje</t>
  </si>
  <si>
    <t>paprika rdeča mleta sladka, pakiranje do 700 g, gastro pakiranje v embalažo, ki omogoča neprodušno zapiranje</t>
  </si>
  <si>
    <t>rožmarin rezan, pakiranje do 40 g</t>
  </si>
  <si>
    <t>šetraj, pakiranje do 20 g</t>
  </si>
  <si>
    <t>timijan, pakiranje do 20 g</t>
  </si>
  <si>
    <t>timijan, zamrznjeno sušen pakiranje do 150 g, gastro pakiranje v embalažo, ki omogoča neprodušno zapiranje</t>
  </si>
  <si>
    <t>lovorjev list, pakiranje do 60 g (lahko v vrećki)</t>
  </si>
  <si>
    <t>lovorjev list, pakiranje do 100 g, gastro pakiranje v embalažo, ki omogoča neprodušno zapiranje</t>
  </si>
  <si>
    <t>majaron, pakiranje do 20 g</t>
  </si>
  <si>
    <r>
      <t>majaron,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</si>
  <si>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</t>
  </si>
  <si>
    <r>
      <t>peteršilj list,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100 g, gastro pakiranje v embalažo, ki omogoča neprodušno zapiranje</t>
    </r>
  </si>
  <si>
    <t>poper beli, mleti, pakiranje do 60g</t>
  </si>
  <si>
    <t>poper črni, mleti, pakiranje do 100 g</t>
  </si>
  <si>
    <t>sadno - žitna rezina s čokolado, pakiranje 25 do 45 g, min. 80 % sadja</t>
  </si>
  <si>
    <t>sadno - zelenjavna rezina z min. 80 % sadja in zelenjave, pakiranje 30 do 40 g</t>
  </si>
  <si>
    <t>kakav v prahu, min. 20 % kakavovega masla, pakiranje do 100 g</t>
  </si>
  <si>
    <t>mešanica kavnih nadomestkov (pražen ječmen, korenina cikorije), pakiranje do 250 g</t>
  </si>
  <si>
    <t>kavovina (100 % pražena korenina cikorije), pakiranje do 250 g</t>
  </si>
  <si>
    <t>instant kakavov napitek, min. 25 % kakava, max. 55 g sladkorja/100g, pakiranje do 2,5 kg (kvaliteta Benquick ali enakovredno)</t>
  </si>
  <si>
    <t>čokolada v prahu, min 36 % kakavovih delcev, pakiranje do 5  kg</t>
  </si>
  <si>
    <t>jedilna čokolada, min. 40 % kakavov delež, pakiranje do 0,5 kg</t>
  </si>
  <si>
    <t>jedilna čokolada, min. 40 % kakavov delež, pakiranje do100 g</t>
  </si>
  <si>
    <t>cvetlični med, pakiranje do 1 kg, kakovost SMGO</t>
  </si>
  <si>
    <t>rižev napitek z dodanim kalcijem, pakiranje 1 L</t>
  </si>
  <si>
    <t>rižev napitek, pakiranje 0,2 L</t>
  </si>
  <si>
    <t>ovseni napitek, pakiranje 1 L</t>
  </si>
  <si>
    <t>kokosov napitek (kokosovo "mleko"), pakiranje do 1 l</t>
  </si>
  <si>
    <r>
      <t xml:space="preserve">riževa smetana za kuhanje, pakiranje </t>
    </r>
    <r>
      <rPr>
        <sz val="9"/>
        <color theme="1"/>
        <rFont val="Arial Narrow"/>
        <family val="2"/>
        <charset val="238"/>
      </rPr>
      <t>do</t>
    </r>
    <r>
      <rPr>
        <sz val="9"/>
        <color rgb="FF000000"/>
        <rFont val="Arial Narrow"/>
        <family val="2"/>
        <charset val="238"/>
      </rPr>
      <t xml:space="preserve"> 250 ml</t>
    </r>
  </si>
  <si>
    <t>piškoti različnih oblik brez jajc, mleka, ml. sestavin, oreščkov, soje in čokolade, pakiranje 150 do 200 g</t>
  </si>
  <si>
    <r>
      <t xml:space="preserve">puding v prahu, okus </t>
    </r>
    <r>
      <rPr>
        <sz val="9"/>
        <color theme="1"/>
        <rFont val="Arial Narrow"/>
        <family val="2"/>
        <charset val="238"/>
      </rPr>
      <t>čokolada, deklariran brez alergenov, pakiranje 30 do 60 g (za 0,5 l pudinga)</t>
    </r>
  </si>
  <si>
    <r>
      <t xml:space="preserve">puding v prahu, okus </t>
    </r>
    <r>
      <rPr>
        <sz val="9"/>
        <color theme="1"/>
        <rFont val="Arial Narrow"/>
        <family val="2"/>
        <charset val="238"/>
      </rPr>
      <t>vanilija, deklariran brez alergenov,  pakiranje 30 do 60 g (za 0,5 l pudinga)</t>
    </r>
  </si>
  <si>
    <t>nadomestek jajc, deklariran brez alergenov, pakiranje do 500 g</t>
  </si>
  <si>
    <t>koruzni kruhki, vaflji, pakiranje do 120 g</t>
  </si>
  <si>
    <t>margarina min 40 % maščobe, brez mleka in mlečnih sestavin (kakovost VITAGEN ali podobno), vsebnost trans maščobnih kislin pod 2 %, pakiranje do 250 g</t>
  </si>
  <si>
    <t>moka brez glutena za pecivo (kakovost Schar- mešanica C ali enakovredno), pakiranje do 1 kg</t>
  </si>
  <si>
    <t>piškoti različnih oblik, brez glutena (kakovost Schar ali enakovredno), pakiranje do 1 kg</t>
  </si>
  <si>
    <t>testenine - polžki, brez glutena, mleka, jajc (kakovost Schar ali Orgran ali enakovredno), pakiranje do 1 kg</t>
  </si>
  <si>
    <t>testenine - špageti,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</si>
  <si>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</si>
  <si>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</si>
  <si>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testenine za lazanjo, brez glutena, pakiranje do 500 g</t>
  </si>
  <si>
    <t>beli kruh brez glutena (kakovost Schar ali enakovredno)</t>
  </si>
  <si>
    <t>večzrnati kruh brez glutena (kakovost Schar ali enakovredno)</t>
  </si>
  <si>
    <t>krekerji brez glutena, mleka (kakovost Schar ali enakovredno)</t>
  </si>
  <si>
    <t>grisini brez glutena, mleka in jajc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</si>
  <si>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</si>
  <si>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</si>
  <si>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</si>
  <si>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bela polenta brez glutena, pakiranje do 0,5 kg</t>
  </si>
  <si>
    <t>rumena polenta brez glutena, pakiranje do 0,5 kg</t>
  </si>
  <si>
    <t>pekovsko pecivo različnih oblik (bombice, žemlje, štručke,...) brez glutena (kakovost Schar ali enakovredno), 40 do 60 g / kos</t>
  </si>
  <si>
    <t>Živila ne smejo vsebovati umetnih sladil, ojačevalcev okusa in kemičnih konzervansov.</t>
  </si>
  <si>
    <t>Živila ne smejo vsebovati umetnih sladil in ojačevalcev okusa.</t>
  </si>
  <si>
    <t>steriilzirani koščki tune v oljčnem olju (večji koščki tune), vsebuje minimalno 70 % tune, vsebnost soli do 1,24 g / 100 g tune, pakiranje 1000 do 2000 g, pločevinka</t>
  </si>
  <si>
    <t>steriilzirani koščki tune v oljčnem olju (večji koščki tune), vsebuje minimalno 65 % tune, vsebnost soli do 1,24 g / 100 g tune, pakiranje 80 do 150 g, pločevinka</t>
  </si>
  <si>
    <t>steriilzirani koščki tune v oljčnem olju (kakovost tuna steak) vsebnost soli do 1,2 g / 100 g tune, pakiranje 80 do 200 g, pločevinka</t>
  </si>
  <si>
    <t>sterilizirane sardine v rastlinskem olju, pakiranje 500 do 1000 g, pločevinka</t>
  </si>
  <si>
    <t>sterilizirane sardine v rastlinskem olju, pakiranje 80 do 150 g, pločevinka</t>
  </si>
  <si>
    <t>Živila ne smejo vsebovati umetnih sladil, oječavalcev okusa in kemičnih konzervansov.</t>
  </si>
  <si>
    <t>zamrznjena špinača - briketi (list), pakiranje 1 do 3 kg</t>
  </si>
  <si>
    <t>zamrznjena blitva - briketi, pakiranje 1 do 3 kg</t>
  </si>
  <si>
    <t>zamrznjeno korenje - kockice, pakiranje 1 do 3 kg</t>
  </si>
  <si>
    <t>zamrznjeno korenje - valovite rezine, pakiranje 1 do 3 kg</t>
  </si>
  <si>
    <t>zamrznjeno baby korenje, pakiranje  1 do 3 kg</t>
  </si>
  <si>
    <t>zamrznjen grah, pakiranje1 do 3 kg</t>
  </si>
  <si>
    <t>zamrznjen brokoli, pakiranje 1 do 3 kg</t>
  </si>
  <si>
    <t>zamrznjena cvetača, pakiranje do 1 do 3 kg</t>
  </si>
  <si>
    <t>zamrznjena koruza v zrnju, pakiranje 1 do 3 kg</t>
  </si>
  <si>
    <t>zamrznjen por - rezan na lističe, pakiranje 1 do 3 kg</t>
  </si>
  <si>
    <t>zamrznjena čebula - rezana na kocke, pakiranje 1 do 3 kg</t>
  </si>
  <si>
    <t>mešana zamrznjena zelenjava (vsaj tri vrste mešane zalenjave), pakiranje 1 do 3  kg</t>
  </si>
  <si>
    <r>
      <t xml:space="preserve">zamrznjene borovnice, Rolend kvaliteta, pakiranje 1 do 3 </t>
    </r>
    <r>
      <rPr>
        <sz val="9"/>
        <color theme="1"/>
        <rFont val="Arial Narrow"/>
        <family val="2"/>
        <charset val="238"/>
      </rPr>
      <t>kg</t>
    </r>
  </si>
  <si>
    <r>
      <t xml:space="preserve">zamrznjeni gozdni sadeži, Rolend kvaliteta, pakiranje 1 do 3 </t>
    </r>
    <r>
      <rPr>
        <sz val="9"/>
        <color theme="1"/>
        <rFont val="Arial Narrow"/>
        <family val="2"/>
        <charset val="238"/>
      </rPr>
      <t>kg</t>
    </r>
  </si>
  <si>
    <t>zamrznjene višnje, Rolend kvaliteta, brez koščic, pakiranje 1 do 3 kg</t>
  </si>
  <si>
    <t>zamrznjene maline, Rolend kvalitete, pakiranje 1 do 3 kg</t>
  </si>
  <si>
    <t>Živila ne smejo vsebovati umetnih sladil, ojačevalcev okusa, gostil in kemičnih konzervansov.</t>
  </si>
  <si>
    <t>kus kus – instant, pakiranje do 5 kg</t>
  </si>
  <si>
    <t>korneti, pakiranje 40 do 300 g</t>
  </si>
  <si>
    <t>cimet mleti, pakiranje do 1000 g, gastro pakiranje v embalažo, ki omogoča neprodušno zapiranje</t>
  </si>
  <si>
    <t>svinjski kare, BK, očiščeno, v kosu, I.kategorija</t>
  </si>
  <si>
    <t>suho meso – prekajena svinjska šunka (BKK), v kosu, max 2,5 % soli</t>
  </si>
  <si>
    <t>goveja suha salama, v kosu</t>
  </si>
  <si>
    <t>kmečka suha salama, v kosu</t>
  </si>
  <si>
    <t>ogrska suha salama, v  kosu</t>
  </si>
  <si>
    <t>4. sklop: OSTALI MLEČNI IZDELKI</t>
  </si>
  <si>
    <t>5. sklop: SIRNI NAMAZI</t>
  </si>
  <si>
    <t>8. sklop: PINJENEC , EMENTALSKI SIR, MASLO iz fermentirane smetane</t>
  </si>
  <si>
    <t xml:space="preserve">9. sklop: EKO MLEKO </t>
  </si>
  <si>
    <t>13. sklop: PURANJE MESO in IZDELKI IZ PERUTNINSKEGA MESA</t>
  </si>
  <si>
    <t>14. sklop: EKO GOVEJE in TELEČJE MESO</t>
  </si>
  <si>
    <t>15. sklop: EKO PIŠČANČJE MESO</t>
  </si>
  <si>
    <t>16. sklop: ZAMRZNJENE RIBE</t>
  </si>
  <si>
    <t>17. sklop: SVEŽA MORSKA RIBA</t>
  </si>
  <si>
    <t>18. sklop : KONZERVIRANE RIBE</t>
  </si>
  <si>
    <t>19. sklop: KOKOŠJA JAJCA IZ TALNE REJE</t>
  </si>
  <si>
    <t xml:space="preserve">20. sklop: EKO KOKOŠJA JAJCA </t>
  </si>
  <si>
    <t>21. sklop:  SVEŽA ZELENJAVA</t>
  </si>
  <si>
    <t>22. sklop: EKO ZELENJAVA</t>
  </si>
  <si>
    <t>26. sklop: OSTALO SADJE</t>
  </si>
  <si>
    <t>27. sklop: EKO SADJE</t>
  </si>
  <si>
    <t>28. sklop:  ZAMRZNJENA ZELENJAVA IN SADJE</t>
  </si>
  <si>
    <t>29. sklop: PASTERIZIRANA IN STERILIZIRANA ZELENJAVA</t>
  </si>
  <si>
    <t>30. sklop:  EKO KISLA REPA IN ZELJE</t>
  </si>
  <si>
    <t>31. sklop:  KONZERVIRANO SADJE</t>
  </si>
  <si>
    <t>32. sklop:  EKSTRA DOMAČE MARMELADE, DŽEMI, EKSTRA DŽEMI in PEKMEZ</t>
  </si>
  <si>
    <t>33. sklop:  SADNI IN ZELENJAVNI SOKOVI</t>
  </si>
  <si>
    <t>34. sklop:  EKO  JABOLČNI SOK</t>
  </si>
  <si>
    <t>35. sklop:  EKO SADNI in ZELENJAVNI SOKOVI</t>
  </si>
  <si>
    <t>36. sklop:  IZDELKI IZ KROMPIRJEVEGA TESTA</t>
  </si>
  <si>
    <t>37. sklop:  IZDELKI IZ OSTALEGA TESTA</t>
  </si>
  <si>
    <t>38. sklop:  ŽITA IN MLEVSKI IZDELKI</t>
  </si>
  <si>
    <t>39. sklop:  RIŽ</t>
  </si>
  <si>
    <t>40. sklop:  KOSMIČI</t>
  </si>
  <si>
    <t>41. sklop:  JAJČNE TESTENINE</t>
  </si>
  <si>
    <t>42. sklop:  VODNI VLIVANCI</t>
  </si>
  <si>
    <t>43. sklop:  TESTENINE BREZ JAJC</t>
  </si>
  <si>
    <t>44. sklop:  EKO TESTENINE BREZ JAJC</t>
  </si>
  <si>
    <t>45. sklop: KRUH in PEKOVSKO PECIVO BREZ VSEH ADITIVOV, z manjšim deležem soli (sestavine: moka, voda, sol, kvas)</t>
  </si>
  <si>
    <t xml:space="preserve">46. sklop:  KRUH IN PEKOVSKO PECIVO </t>
  </si>
  <si>
    <t>47. sklop:  EKO KRUH IN EKO PEKOVSKO PECIVO DEKLARIRANO BREZ MLEKA, JAJC, OREŠČKOV IN SOJE</t>
  </si>
  <si>
    <t>48. sklop:  OSTALO (mlinci, prepečenec, grisini, drobtine)</t>
  </si>
  <si>
    <t>51.  sklop:  SPLOŠNA ŽIVILA</t>
  </si>
  <si>
    <t>52.  sklop:  STROČNICE, SUHO SADJE in SEMENA</t>
  </si>
  <si>
    <t>53. sklop:  ČAJ</t>
  </si>
  <si>
    <t>54. sklop:  ZAČIMBE - neprodušno zaprto pakiranje, ki omogoča dobro zapiranje tudi po odprtju</t>
  </si>
  <si>
    <t>55. sklop: SADNO ŽITNA in SADNO ZELENJAVNA REZINA</t>
  </si>
  <si>
    <t>56. sklop: ČOKOLADA, KAKAV in KAVNI NADOMESTKI</t>
  </si>
  <si>
    <t>58. sklop: OSTALA EKO ŽIVILA</t>
  </si>
  <si>
    <t>59. sklop: DIETNA ŽIVILA</t>
  </si>
  <si>
    <t xml:space="preserve">SKUPAJ  VREDNOST 1. SKLOPA </t>
  </si>
  <si>
    <t xml:space="preserve">SKUPAJ  VREDNOST 2. SKLOPA </t>
  </si>
  <si>
    <t xml:space="preserve">SKUPAJ  VREDNOST 3. SKLOPA </t>
  </si>
  <si>
    <t xml:space="preserve">SKUPAJ  VREDNOST 4. SKLOPA </t>
  </si>
  <si>
    <t xml:space="preserve">SKUPAJ  VREDNOST 5. SKLOPA </t>
  </si>
  <si>
    <t xml:space="preserve">SKUPAJ VREDNOST 6. SKLOPA </t>
  </si>
  <si>
    <t xml:space="preserve">SKUPAJ VREDNOST 7. SKLOPA </t>
  </si>
  <si>
    <t xml:space="preserve">SKUPAJ VREDNOST 8. SKLOPA </t>
  </si>
  <si>
    <t>SKUPAJ VREDNOST 9. SKLOPA</t>
  </si>
  <si>
    <t xml:space="preserve">SKUPAJ  VREDNOST 10. SKLOPA </t>
  </si>
  <si>
    <t>SKUPAJ  VREDNOST 11. SKLOPA</t>
  </si>
  <si>
    <t xml:space="preserve">SKUPAJ  VREDNOST12. SKLOPA </t>
  </si>
  <si>
    <t xml:space="preserve">SKUPAJ  VREDNOST 13. SKLOPA </t>
  </si>
  <si>
    <t xml:space="preserve">SKUPAJ  VREDNOST 14. SKLOPA </t>
  </si>
  <si>
    <t xml:space="preserve">SKUPAJ  VREDNOST 15. SKLOPA </t>
  </si>
  <si>
    <t xml:space="preserve">SKUPAJ  VREDNOST 16. SKLOPA </t>
  </si>
  <si>
    <t xml:space="preserve">SKUPAJ  VREDNOST 17. SKLOPA </t>
  </si>
  <si>
    <t>SKUPAJ  VREDNOST 18. SKLOPA</t>
  </si>
  <si>
    <t xml:space="preserve">SKUPAJ VREDNOST 19. SKLOPA </t>
  </si>
  <si>
    <t xml:space="preserve">SKUPAJ VREDNOST 20. SKLOPA </t>
  </si>
  <si>
    <t xml:space="preserve">SKUPAJ  VREDNOST 21. SKLOPA </t>
  </si>
  <si>
    <t>SKUPAJ  VREDNOST 22. SKLOPA</t>
  </si>
  <si>
    <t>SKUPAJ  VREDNOST 23. SKLOPA</t>
  </si>
  <si>
    <t xml:space="preserve">SKUPAJ  VREDNOST 24. SKLOPA </t>
  </si>
  <si>
    <t>SKUPAJ  VREDNOST 25. SKLOPA</t>
  </si>
  <si>
    <t xml:space="preserve">SKUPAJ  VREDNOST 27. SKLOPA </t>
  </si>
  <si>
    <t>SKUPAJ  VREDNOST 28. SKLOPA</t>
  </si>
  <si>
    <t>SKUPAJ  VREDNOST 29. SKLOPA</t>
  </si>
  <si>
    <t xml:space="preserve">SKUPAJ  VREDNOST 30. SKLOPA </t>
  </si>
  <si>
    <t xml:space="preserve">SKUPAJ  VREDNOST 31. SKLOPA </t>
  </si>
  <si>
    <t xml:space="preserve">SKUPAJ  VREDNOST 32. SKLOPA </t>
  </si>
  <si>
    <t xml:space="preserve">SKUPAJ  VREDNOST 33. SKLOPA </t>
  </si>
  <si>
    <t xml:space="preserve">SKUPAJ VREDNOST 34. SKLOPA </t>
  </si>
  <si>
    <t>SKUPAJ  VREDNOST 35. SKLOPA</t>
  </si>
  <si>
    <t xml:space="preserve">SKUPAJ  VREDNOST 36. SKLOPA </t>
  </si>
  <si>
    <t>SKUPAJ  VREDNOST 37. SKLOPA</t>
  </si>
  <si>
    <t>SKUPAJ  VREDNOST 38. SKLOPA</t>
  </si>
  <si>
    <t>SKUPAJ  VREDNOST 39. SKLOPA</t>
  </si>
  <si>
    <t>SKUPAJ  VREDNOST 40. SKLOPA</t>
  </si>
  <si>
    <t>SKUPAJ  VREDNOST 41. SKLOPA</t>
  </si>
  <si>
    <t>SKUPAJ  VREDNOST 42. SKLOPA</t>
  </si>
  <si>
    <t>SKUPAJ  VREDNOST 43. SKLOPA</t>
  </si>
  <si>
    <t xml:space="preserve">SKUPAJ  VREDNOST 44. SKLOPA </t>
  </si>
  <si>
    <t xml:space="preserve">SKUPAJ  VREDNOST 45. SKLOPA </t>
  </si>
  <si>
    <t>SKUPAJ  VREDNOST 46. SKLOPA</t>
  </si>
  <si>
    <t xml:space="preserve">SKUPAJ  VREDNOST 47. SKLOPA </t>
  </si>
  <si>
    <t xml:space="preserve">SKUPAJ  VREDNOST 48. SKLOPA </t>
  </si>
  <si>
    <t>SKUPAJ  VREDNOST 49. SKLOPA</t>
  </si>
  <si>
    <t xml:space="preserve">SKUPAJ VREDNOST 50. SKLOPA </t>
  </si>
  <si>
    <t>SKUPAJ VREDNOST 51. SKLOPA</t>
  </si>
  <si>
    <t xml:space="preserve">SKUPAJ VREDNOST 52. SKLOPA </t>
  </si>
  <si>
    <t>SKUPAJ  VREDNOST 53. SKLOPA</t>
  </si>
  <si>
    <t xml:space="preserve">SKUPAJ  VREDNOST 54. SKLOPA </t>
  </si>
  <si>
    <t xml:space="preserve">SKUPAJ  VREDNOST 55. SKLOPA </t>
  </si>
  <si>
    <t xml:space="preserve">SKUPAJ  VREDNOST 56. SKLOPA </t>
  </si>
  <si>
    <t>SKUPAJ  VREDNOST 57. SKLOPA</t>
  </si>
  <si>
    <t xml:space="preserve">SKUPAJ  VREDNOST 59. SKLOPA </t>
  </si>
  <si>
    <t xml:space="preserve">1. sklop:  ŽIVILA IZ SHEM KAKOVOSTI (brez eko živil): mleko, maslo, sadni jogurt </t>
  </si>
  <si>
    <t xml:space="preserve">3. sklop:  ŽIVILA IZ SHEM KAKOVOSTI (brez eko živil): sterilno mleko </t>
  </si>
  <si>
    <t xml:space="preserve">6. sklop: ŽIVILA IZ SHEM KAKOVOSTI (brez eko živil): jogurti z višjim sadnim deležem in višjim deležem mlečne maščobe </t>
  </si>
  <si>
    <t>7. sklop: ŽIVILA IZ SHEM KAKOVOSTI (brez eko živil): sladoled</t>
  </si>
  <si>
    <t>11. sklop: ŽIVILA IZ SHEM KAKOVOSTI (brez eko živil): piščančje meso</t>
  </si>
  <si>
    <t>12. sklop: ŽIVILA IZ SHEM KAKOVOSTI (brez eko živil): piščančja hrenovka</t>
  </si>
  <si>
    <t xml:space="preserve">23. sklop: ŽIVILA IZ SHEM KAKOVOSTI (brez eko živil)- KROMPIR </t>
  </si>
  <si>
    <t xml:space="preserve">25. sklop: ŽIVILA IZ SHEM KAKOVOSTI (brez eko živil): JABOLKA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</si>
  <si>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</si>
  <si>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</t>
    </r>
  </si>
  <si>
    <t>2. sklop: ŽIVILA IZ SHEM KAKOVOSTI (brez eko živil): mleko, smetana, fermentirani izdelki, skuta</t>
  </si>
  <si>
    <t>57. sklop: ŽIVILA IZ SHEM KAKOVOSTI (brez eko živil): med s certifikatom SMGO</t>
  </si>
  <si>
    <t>moka brez glutena za kvašeno testo (kakovost Schar- mešanica B ali enakovredno), pakiranje do 1 kg</t>
  </si>
  <si>
    <t>SKUPAJ  VREDNOST 58. SKLOPA</t>
  </si>
  <si>
    <t xml:space="preserve">SKUPAJ  VREDNOST 26.  SKLOPA </t>
  </si>
  <si>
    <t>krompirjevi svaljki, pakiranje 1 do 2,5 kg</t>
  </si>
  <si>
    <t>polnozrnati kus kus – instant, pakiranje do 5 kg</t>
  </si>
  <si>
    <t xml:space="preserve">koruzni zdrob, pakiranje do 5 kg </t>
  </si>
  <si>
    <t>peresniki - pšenični z jajci, pakiranje do 10 kg</t>
  </si>
  <si>
    <t>ajdove testenine (široki rezanci,….), pakiranje do 5 kg</t>
  </si>
  <si>
    <t>polnozrnate testenine polžki, pakiranje do 5 kg</t>
  </si>
  <si>
    <t>prepečenec porcijski v rezinah,pakiranje  20 - 50 g</t>
  </si>
  <si>
    <t xml:space="preserve">pšenična moka tipa 400 - gladka, pakiranje do 5 kg </t>
  </si>
  <si>
    <t>riž bel, glaziran, okroglozrnati, 1. vrste, pakiranje do 5 kg</t>
  </si>
  <si>
    <t>riževi kruhki, vaflji, pakiranje do 150 g</t>
  </si>
  <si>
    <t>zamrznjen stročji fižol, rumeni, pakiranje 1 do 3 kg</t>
  </si>
  <si>
    <t>piškoti, brez glutena, mleka, jajc, soje in čokolade (kakovost Schar ali Orgran ali enakovredno), pakiranje do 1 kg</t>
  </si>
  <si>
    <t>instant želatina v prahu, pakiranje do 20g (kakovost želatina fix Dr. Oetker ali enakovredno)</t>
  </si>
  <si>
    <t>čaj šipek - hibiskus, filter vrečke, gastro pakiranje do 1,5 kg (15-50g čaja/vrečka)</t>
  </si>
  <si>
    <t>čaj šipek, filter vrečke, gastro pakiranje do 1,5 kg (15-50g čaja/vrečka)</t>
  </si>
  <si>
    <t>planinski čaj, filter vrečke, gastro pakiranje do 1,5 kg (15-50g čaja/vrečka)</t>
  </si>
  <si>
    <t>metin čaj, filter vrečke, gastro pakiranje do 1,5 kg (15-50g čaja/vrečka)</t>
  </si>
  <si>
    <t>kamilični čaj, filter vrečke, pakiranje do 1 kg (15-50g čaja/vrečka)</t>
  </si>
  <si>
    <t>lipov čaj, filter vrečke, gastro pakiranje do 1,5 kg (15-50g čaja/vrečka)</t>
  </si>
  <si>
    <t>bezgov čaj, filter vrečke, gastro pakiranje do 1,5 kg (15-50g čaja/vrečka)</t>
  </si>
  <si>
    <t>otroški čaj (janež, komarček, kamilica, kumina), gastro pakiranje), filter vrečke, pakiranje do 1,5 kg (15-50g čaja/vrečka)</t>
  </si>
  <si>
    <t>Naročnik: VRTEC VIŠKI GAJ, Reška ulica 31, 1000 Ljubljana</t>
  </si>
  <si>
    <t>Hruškov kompot, manj sladek, min. 50 % plodu, pasteriziran ali steriliziran, brez kemičnih konzervansov, pakiranje 2 do 4,5 kg</t>
  </si>
  <si>
    <t>gosta pijača iz vsaj 4 različnih vrst sadja, 100% sadni delež, brez dodanega sladkorja, pakiranje 100 do 150g, embalaža omogoča pitje brez uporabe lončka</t>
  </si>
  <si>
    <t>Ananasov sok, 100 % sadni delež, brez dodanega sladkorja, umetnih sladil in arom ter kemičnih konzervansov, (priložena slamica v pvc foliji ali odpiranje na pokrovček) pakiranje 0,2 L</t>
  </si>
  <si>
    <t>l</t>
  </si>
  <si>
    <t xml:space="preserve">Pomarančni sok, 100 % sadni delež, brez dodanega sladkorja, umetnih sladil in arom ter kemičnih konzervansov, (priložena slamica v pvc foliji ali odpiranje na pokrovček),  pakiranje 0,2 L </t>
  </si>
  <si>
    <t>slivovi cmoki, pakiranje 2 do 5 kg</t>
  </si>
  <si>
    <t>jagodni cmoki, pakiranje 2 do 5 kg</t>
  </si>
  <si>
    <t xml:space="preserve">ajdovi štruklji, kvašeni, z orehovim nadevom, do 150 g na kom., pakiranje do 2 kg </t>
  </si>
  <si>
    <t>sirovi štruklji - slani, brez konzervansov, porcijski, do 150 g/kos, pakiranje do 2 kg</t>
  </si>
  <si>
    <t>Sadna solata, min 55 % plodu, pasterizirana ali sterilizirana, brez kem. konz., 2,0-4,2 kg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</si>
  <si>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</si>
  <si>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Slivov kompot, brez koščic, manj sladek,  min 55 % plodu, pasteriziran ali steriliziran, brez kem. konz., do 4,5 kg</t>
  </si>
  <si>
    <t>radič (rdeči,  štrucar), razred I</t>
  </si>
  <si>
    <t>breskve, nektarine, do 120 g / kos, razred I</t>
  </si>
  <si>
    <t>grozdje, belo in črno namizno, ekstra kvalitete</t>
  </si>
  <si>
    <t>mandarine, klementine in ostali križanci,  do 100 g / kos, brez pešk, razred I</t>
  </si>
  <si>
    <t>mehkolistna solata (mehka), razred I</t>
  </si>
  <si>
    <t>peteršilj listi, razred I</t>
  </si>
  <si>
    <t>eko polnozrnati keksi z medom, pakiranje do 1 kg</t>
  </si>
  <si>
    <t>beko keksi s čokolado, pakiramje do 1 kg</t>
  </si>
  <si>
    <t>kokosovi piškoti, pakiranje 250 d0 500 g</t>
  </si>
  <si>
    <t>linški piškoti, pakiranje 250 do 500 g</t>
  </si>
  <si>
    <t>česen zrnasti, granulat do 70 g</t>
  </si>
  <si>
    <t>čebula zrnasta, pakieanje do 700 g, v gastro pakiranje v embalažo, ki omogoča neprodušno zapiranje</t>
  </si>
  <si>
    <t>prašek za puding – čokolada, pakiranje do 1 kg</t>
  </si>
  <si>
    <t>vinski kamen, pakiranje do 16 g</t>
  </si>
  <si>
    <t>Njoki brez glutena, mleka, jajc in soje, do 500 g</t>
  </si>
  <si>
    <t>Jušna zakuha brez glutena, jajc in mleka, različne oblike, do 500 g</t>
  </si>
  <si>
    <t>Namazi različnih okusov (bučke, por, bazilika,..), brez mleka, jajc, soje in glutena do 200 g</t>
  </si>
  <si>
    <t>Kokosova mast, brez glutena, mleka in jajc,  do 250 g</t>
  </si>
  <si>
    <t>Bio agavin sirup, do 330 mL</t>
  </si>
  <si>
    <t>Drobtine brez glutena, mleka jajc, soje, oreškov, do 500g</t>
  </si>
  <si>
    <t>Riban poltrdi sir, min. 45% m.m. v suhi snovi, brez kemičnih konzervansov, barvil in aditivov, pakiranje 300 do 600 g</t>
  </si>
  <si>
    <t>Riban poltrdi sir, min. 45% m.m. v suhi snovi, brez kemičnih konzervansov, barvil in aditivov, pakiranje 3 do 5 kg</t>
  </si>
  <si>
    <t>sterilizirano mleko, kratkotrajna sterilizacija, 1,5 do 3,5 % mm, do 1 L, DEKLARIRANO BREZ LAKTOZE</t>
  </si>
  <si>
    <t>sterilizirano mleko z okusom čokolade, (kratkotrajna sterilizacija), 3,2 do 3,5 %mm, pakiranje 0,2 L, dodana slamica</t>
  </si>
  <si>
    <t>riževa smetana za stepanje, do 300 ml</t>
  </si>
  <si>
    <t xml:space="preserve">sladoled kremni, mlečni, brez umetnih sladil, različni okusi, pakiranje 1000 ml
</t>
  </si>
  <si>
    <t>kokosova krema za stepanje, brez glutena, mleka in jajc, do 500 ml</t>
  </si>
  <si>
    <t>bio čokoladni namaz brez glutena, mleka in oreščkov, do 300 g</t>
  </si>
  <si>
    <r>
      <t>pšenični beli kruh (T-500), 0,7 do 1,0 kg, rezan in pakiran,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brez vseh aditivov</t>
    </r>
  </si>
  <si>
    <r>
      <t xml:space="preserve">pšenični črni kruh (T-1100), 0,7 do 1,0 kg, rezan in pakiran, </t>
    </r>
    <r>
      <rPr>
        <sz val="9"/>
        <rFont val="Calibri"/>
        <family val="2"/>
        <charset val="238"/>
        <scheme val="minor"/>
      </rPr>
      <t>brez vseh aditov</t>
    </r>
  </si>
  <si>
    <r>
      <t>pšenično belo pekovsko pecivo različnih oblik (žemlja, kajzerica, bombeta, štručka,…), 30 do 50 g / ko</t>
    </r>
    <r>
      <rPr>
        <sz val="9"/>
        <rFont val="Calibri"/>
        <family val="2"/>
        <charset val="238"/>
        <scheme val="minor"/>
      </rPr>
      <t>s, brez vseh aditivov</t>
    </r>
  </si>
  <si>
    <r>
      <t>pšenični beli kruh (T-500), 0,7 do 1,0 kg, rezan in pakiran,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brez vseh aditivov</t>
    </r>
    <r>
      <rPr>
        <sz val="9"/>
        <color theme="1"/>
        <rFont val="Calibri"/>
        <family val="2"/>
        <charset val="238"/>
        <scheme val="minor"/>
      </rPr>
      <t>, manj soli</t>
    </r>
  </si>
  <si>
    <r>
      <t xml:space="preserve">pšenični črni kruh (T-1100), 0,7 do 1,0 kg, rezan in pakiran, </t>
    </r>
    <r>
      <rPr>
        <sz val="9"/>
        <rFont val="Calibri"/>
        <family val="2"/>
        <charset val="238"/>
        <scheme val="minor"/>
      </rPr>
      <t>brez vseh aditov</t>
    </r>
    <r>
      <rPr>
        <sz val="9"/>
        <color theme="1"/>
        <rFont val="Calibri"/>
        <family val="2"/>
        <charset val="238"/>
        <scheme val="minor"/>
      </rPr>
      <t>, manj soli</t>
    </r>
  </si>
  <si>
    <r>
      <t>pšenični polbeli kruh (T-850), 0,7 do 1,0 kg, rezan in pakiran,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brez vseh aditivov</t>
    </r>
  </si>
  <si>
    <r>
      <t xml:space="preserve">mlečno pekovsko pecivo različnih oblik (štručka, rogljič, polžek,…), </t>
    </r>
    <r>
      <rPr>
        <sz val="9"/>
        <rFont val="Calibri"/>
        <family val="2"/>
        <charset val="238"/>
        <scheme val="minor"/>
      </rPr>
      <t>60 do 80 g / kos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</si>
  <si>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5</t>
    </r>
    <r>
      <rPr>
        <sz val="10"/>
        <rFont val="Calibri"/>
        <family val="2"/>
        <charset val="238"/>
        <scheme val="minor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</si>
  <si>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6</t>
    </r>
    <r>
      <rPr>
        <sz val="10"/>
        <rFont val="Calibri"/>
        <family val="2"/>
        <charset val="238"/>
        <scheme val="minor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</si>
  <si>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7</t>
    </r>
    <r>
      <rPr>
        <sz val="10"/>
        <rFont val="Calibri"/>
        <family val="2"/>
        <charset val="238"/>
        <scheme val="minor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</si>
  <si>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8</t>
    </r>
    <r>
      <rPr>
        <sz val="10"/>
        <rFont val="Calibri"/>
        <family val="2"/>
        <charset val="238"/>
        <scheme val="minor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</si>
  <si>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stoplec 9</t>
    </r>
    <r>
      <rPr>
        <sz val="10"/>
        <rFont val="Calibri"/>
        <family val="2"/>
        <charset val="238"/>
        <scheme val="minor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</si>
  <si>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t>lešniki praženi, fino mleti, razred I, pakiranje do 1 kg</t>
  </si>
  <si>
    <t>mandlji, razred I, pakiranje do 1 kg</t>
  </si>
  <si>
    <t>suhe brusnice brez kem. konzervansov, razred I, pakiranje do 1 kg</t>
  </si>
  <si>
    <t>suhe fige, brez konzervansov, razred I, pakiranje do 1 kg</t>
  </si>
  <si>
    <t>suhi hruškovi krhlji, brez konzervansov, razred I, pakiranje do 1 kg</t>
  </si>
  <si>
    <t>suhi jabolčni krhlji brez kem. konzervansov, razred I, pakiranje do 1 kg</t>
  </si>
  <si>
    <t>suhe marelice brez kem. konzervansov (nežveplane), razred I, pakiranje do 1 kg</t>
  </si>
  <si>
    <t>bučna semena - sušena (Golica), pakiranje do 1 kg</t>
  </si>
  <si>
    <t>sončnična semena, oluščena, pakiranje do 1 kg</t>
  </si>
  <si>
    <t>sezam, semena, pakiranje do 1 kg</t>
  </si>
  <si>
    <t>rozine brez kem. konzervansov (nežveplane), razred I, pakiranje do 1 kg</t>
  </si>
  <si>
    <t>sladoled kremni/mlečni brez umetnih sladil z različnimi okusi, kornet, pakiranje 100 do 125 ml</t>
  </si>
  <si>
    <t>sveži polnomastni sir, v kosu, min. 40 % m.m. v suhi snovi, pakiranje 200 do 1000 g (tip sira Mozzarella)</t>
  </si>
  <si>
    <t>mladi, beli sir v slanici iz kravjega mleka, min 45 % mm v suhi snovi, pakiranje 200-400g (tip sira Feta)</t>
  </si>
  <si>
    <t>sadni jogurt s celimi koščki sadja, vsebnost sladkorja do 10g/100g, 1,0 do 3,0 % mm, lonček, pakiranje 100 do 150 g</t>
  </si>
  <si>
    <t>sadni jogurt, min. 20 % sadni delež, brez dodanega sladkorja, lonček, 130 do 200g</t>
  </si>
  <si>
    <t>navadni jogurt z min. 6 % mm, lonček, pakiranje 150-180g</t>
  </si>
  <si>
    <t>naravni pinjenec, do 1 % mm, lonček, 150 do 250g</t>
  </si>
  <si>
    <t>pinjenec s sadnimi okusi (višnja, gozdni sadeži, bezeg), do 1 % mm, 150-250g</t>
  </si>
  <si>
    <t>sadno zelenjavni jogurt, lonček 150 do 250 g, nad 2,5 % mm</t>
  </si>
  <si>
    <t>10. sklop: SVEŽE SVINJSKO, KUNČJE, ŽREBIČKOVO MESO in MESNI IZDELKI</t>
  </si>
  <si>
    <t>šunka v ovitku, max 2,5 % maščobe, minimalno 16 % beljakovin, max. 2,1 % soli maščobe, narezana na rezine (2-3 g)</t>
  </si>
  <si>
    <t>šunka v ovitku, max 2,5 % maščobe, minimalno 16 % beljakovin, max. 2,1 % soli maščobe, v kosu</t>
  </si>
  <si>
    <t>krhkolistna solata (gentile, ledenka), razred I</t>
  </si>
  <si>
    <t>kumare, razred I</t>
  </si>
  <si>
    <r>
      <t>24. sklop:  OČIŠČENA ZELENJAVA (</t>
    </r>
    <r>
      <rPr>
        <b/>
        <sz val="9"/>
        <color rgb="FFFF0000"/>
        <rFont val="Arial Narrow"/>
        <family val="2"/>
        <charset val="238"/>
      </rPr>
      <t>navedba BZ ali proizvajalca</t>
    </r>
    <r>
      <rPr>
        <b/>
        <sz val="9"/>
        <color rgb="FF000000"/>
        <rFont val="Arial Narrow"/>
        <family val="2"/>
        <charset val="238"/>
      </rPr>
      <t>)</t>
    </r>
  </si>
  <si>
    <t>Breskov kompot, manj sladek, min 50 % plodu, pasteriziran ali steriliziran, brez kemičnih konzervansov, pakiranje 2 do 4,5 kg</t>
  </si>
  <si>
    <t>Ananasov kompot – kocke, manj sladek,  min 50 % plodu, pasteriziran ali steriliziran, brez kemičnih konzervansov, pakiranje 2 do 3,5 kg</t>
  </si>
  <si>
    <t>Ananasov kompot – rezine,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</si>
  <si>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</si>
  <si>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</si>
  <si>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Ekstra domača mešana marmelada, min. 48  g sadnega deleže / 100 g izdelka, brez kemičnih konzervansov in sladil, pakiranje do 850 g</t>
  </si>
  <si>
    <t>Ekstra domača marmelada - šipkova, min 40 % sadne kaše, brez kemičnih konzervansov in sladil, pakiranje do 1000 g</t>
  </si>
  <si>
    <t>Džem - marelica, min 35% sadnega deleža, brez kemičnih konzervansov, sladil, max. 40 g sladkorja / 100g izdelka, pakiranje do 700 g</t>
  </si>
  <si>
    <t>Ekstra džem - jagoda, min. 45% sadnega deleža, max. 40 g sladkorja / 100 g izdelka, brez kemičnih konzervansov, pakiranje do 700 g</t>
  </si>
  <si>
    <t>Ekstra džem - borovnica, min. 45% sadnega deleža, brez kemičnih konzervansov, pakiranje do 700 g</t>
  </si>
  <si>
    <t>Ekstra džem-gozdni sadeži, min. 45% sadni delež, brez kemičnih konzervansov, sladil in barvil, pakiranje do 450 g</t>
  </si>
  <si>
    <t>Slivov pekmez, oslajen, brez kemičnih konzervansov, pakiranje do 850 g</t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</si>
  <si>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</si>
  <si>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</si>
  <si>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</si>
  <si>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</si>
  <si>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>koruzni kosmiči brez dodanega sladkorja, pakiranje do 1 kg</t>
  </si>
  <si>
    <t>francoski polnozrnati rogljič, 60 do 70 g</t>
  </si>
  <si>
    <t>francoski rogljič z mareličnim polnilom, 60 do 70 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</si>
  <si>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Ponudnik vrednosti ne vpisuje pri sklopih 1, 2, 3, 6, 7 in 9.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</si>
  <si>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</si>
  <si>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Ponudnik vrednosti ne vpisuje pri sklopih 11, 12, 14 in 15.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</si>
  <si>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Ponudnik vrednosti ne vpisuje pri sklopu 20.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</si>
  <si>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Ponudnik vrednosti ne vpisuje pri sklopih 22, 23, 25 in 27.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</si>
  <si>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 Ponudnik vrednosti ne vpisuje pri sklopih 34 in 35.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</si>
  <si>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 Ponudnik vrednosti ne vpisuje pri sklopU 30.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</si>
  <si>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10</t>
    </r>
    <r>
      <rPr>
        <sz val="10"/>
        <rFont val="Calibri"/>
        <family val="2"/>
        <charset val="238"/>
        <scheme val="minor"/>
      </rPr>
      <t xml:space="preserve"> ponudnik v posamezno celico vnese vrednost "1" za živila, ki so uvrščena v shemo kakovosti. Ponudnik stolpca ne izpolnjuje za sklope, kjer je takšna kakovost že zahtevana kot pogoj. Ponudnik vrednosti ne vpisuje pri sklopu 44.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</si>
  <si>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 Vrednost se ne vpisuje pri sklopih 57 in 58.</t>
    </r>
  </si>
  <si>
    <r>
      <t xml:space="preserve">V </t>
    </r>
    <r>
      <rPr>
        <b/>
        <sz val="10"/>
        <rFont val="Calibri"/>
        <family val="2"/>
        <charset val="238"/>
        <scheme val="minor"/>
      </rPr>
      <t>stolpec 10</t>
    </r>
    <r>
      <rPr>
        <sz val="10"/>
        <rFont val="Calibri"/>
        <family val="2"/>
        <charset val="238"/>
        <scheme val="minor"/>
      </rPr>
      <t xml:space="preserve"> ponudnik v posamezno celico vnese vrednost "1" za živila, ki so uvrščena v shemo kakovosti. Ponudnik stolpca ne izpolnjuje za sklope, kjer je takšna kakovost že zahtevana kot pogoj. Ponudnik vrednosti ne vpisuje pri sklopih 47 in 50.</t>
    </r>
  </si>
  <si>
    <t>mleko v prahu, polnomastno, pakiranje do 500g</t>
  </si>
  <si>
    <t>eko mleko, homogenizirano, pasterizirano, min 3,5 m.m., pakiranje 5 do 10 L</t>
  </si>
  <si>
    <r>
      <rPr>
        <b/>
        <sz val="9"/>
        <rFont val="Arial Narrow"/>
        <family val="2"/>
        <charset val="238"/>
      </rPr>
      <t>ATLANTSKI LOSOS</t>
    </r>
    <r>
      <rPr>
        <sz val="9"/>
        <rFont val="Arial Narrow"/>
        <family val="2"/>
        <charset val="238"/>
      </rPr>
      <t>, file brez kože in kosti, kakovost trim E</t>
    </r>
  </si>
  <si>
    <t>Za sklop 33, postavke 2, 4, 6 in 7: Sokovom v pakiranju 0,15 do 0,2 L mora biti dodana slamica oziroma mora biti embalaža oblikovana tako, da omogoča higiensko ustrezno pitje neposredno iz embalaže (npr. pokrovček z navojem)</t>
  </si>
  <si>
    <t>riž, brušen, parboiled, srednjezrnati riž, pakiranje 1 kg, kakovost I)</t>
  </si>
  <si>
    <t xml:space="preserve">50. sklop: EKO KEKSI IN SLAŠČIČARSKI IZDELKI </t>
  </si>
  <si>
    <t>49. sklop:  KEKSI in PECIVO</t>
  </si>
  <si>
    <t>morska sol, drobno mleta, brez dodanih sredstev proti sprijemanju, pakiranje 1 kg</t>
  </si>
  <si>
    <r>
      <t xml:space="preserve">Bučno olje 100% jedilno, nerafinirano, pakirano do 1l </t>
    </r>
    <r>
      <rPr>
        <b/>
        <sz val="9"/>
        <color rgb="FF000000"/>
        <rFont val="Arial Narrow"/>
        <family val="2"/>
        <charset val="238"/>
      </rPr>
      <t>v stekleni ali PVC embalaži</t>
    </r>
  </si>
  <si>
    <r>
      <t xml:space="preserve">kvas suhi, pakiranje do 15 g </t>
    </r>
    <r>
      <rPr>
        <b/>
        <sz val="9"/>
        <color rgb="FF000000"/>
        <rFont val="Arial Narrow"/>
        <family val="2"/>
        <charset val="238"/>
      </rPr>
      <t>(lahko 7 g x 5 kos)</t>
    </r>
  </si>
  <si>
    <r>
      <t xml:space="preserve">rižev desert puding, vanilija, čokolada ali kakav, 100 - 160 g </t>
    </r>
    <r>
      <rPr>
        <b/>
        <sz val="9"/>
        <color indexed="8"/>
        <rFont val="Arial Narrow"/>
        <family val="2"/>
        <charset val="238"/>
      </rPr>
      <t>(lahko tudi 110 g * 4)</t>
    </r>
  </si>
  <si>
    <r>
      <t xml:space="preserve">sojin desert - sadni, pakiranje 100 - 160 g </t>
    </r>
    <r>
      <rPr>
        <b/>
        <sz val="9"/>
        <color indexed="8"/>
        <rFont val="Arial Narrow"/>
        <family val="2"/>
        <charset val="238"/>
      </rPr>
      <t>(lahko tudi 125 g * 2)</t>
    </r>
  </si>
  <si>
    <r>
      <t xml:space="preserve">zelena solata, očiščena, razred I, </t>
    </r>
    <r>
      <rPr>
        <b/>
        <sz val="9"/>
        <color rgb="FF000000"/>
        <rFont val="Arial Narrow"/>
        <family val="2"/>
        <charset val="238"/>
      </rPr>
      <t>predpakirana</t>
    </r>
  </si>
  <si>
    <r>
      <t xml:space="preserve">špageti </t>
    </r>
    <r>
      <rPr>
        <b/>
        <strike/>
        <sz val="9"/>
        <color theme="1"/>
        <rFont val="Calibri"/>
        <family val="2"/>
        <charset val="238"/>
        <scheme val="minor"/>
      </rPr>
      <t>št. 5</t>
    </r>
    <r>
      <rPr>
        <sz val="9"/>
        <color theme="1"/>
        <rFont val="Calibri"/>
        <family val="2"/>
        <charset val="238"/>
        <scheme val="minor"/>
      </rPr>
      <t xml:space="preserve"> - pšenični z jajci, pakiranje do 12 kg</t>
    </r>
  </si>
  <si>
    <r>
      <rPr>
        <b/>
        <strike/>
        <sz val="9"/>
        <color theme="1"/>
        <rFont val="Arial Narrow"/>
        <family val="2"/>
        <charset val="238"/>
      </rPr>
      <t>sojini koščki -</t>
    </r>
    <r>
      <rPr>
        <sz val="9"/>
        <color theme="1"/>
        <rFont val="Arial Narrow"/>
        <family val="2"/>
        <charset val="238"/>
      </rPr>
      <t xml:space="preserve"> sojino meso (sojine beljakovine v koščkih), pakiranje do 500 g </t>
    </r>
  </si>
  <si>
    <r>
      <t xml:space="preserve">mandljev napitek </t>
    </r>
    <r>
      <rPr>
        <b/>
        <sz val="9"/>
        <rFont val="Arial Narrow"/>
        <family val="2"/>
        <charset val="238"/>
      </rPr>
      <t>brez sladkorja</t>
    </r>
    <r>
      <rPr>
        <sz val="9"/>
        <rFont val="Arial Narrow"/>
        <family val="2"/>
        <charset val="238"/>
      </rPr>
      <t>, pakiranje 1 l</t>
    </r>
  </si>
  <si>
    <r>
      <t>pšenica (</t>
    </r>
    <r>
      <rPr>
        <b/>
        <sz val="9"/>
        <color theme="1"/>
        <rFont val="Calibri"/>
        <family val="2"/>
        <charset val="238"/>
        <scheme val="minor"/>
      </rPr>
      <t>lahko Bulgur pšenica</t>
    </r>
    <r>
      <rPr>
        <sz val="9"/>
        <color theme="1"/>
        <rFont val="Calibri"/>
        <family val="2"/>
        <charset val="238"/>
        <scheme val="minor"/>
      </rPr>
      <t>), pakiranje do 1 kg</t>
    </r>
  </si>
  <si>
    <r>
      <t xml:space="preserve">grisini, pakiranje 10-30g </t>
    </r>
    <r>
      <rPr>
        <b/>
        <sz val="9"/>
        <color rgb="FF000000"/>
        <rFont val="Calibri"/>
        <family val="2"/>
        <charset val="238"/>
        <scheme val="minor"/>
      </rPr>
      <t>(lahko tudi 13 g * 20 kos)</t>
    </r>
  </si>
  <si>
    <r>
      <t xml:space="preserve">mešana solata, očiščena, razred I </t>
    </r>
    <r>
      <rPr>
        <strike/>
        <sz val="9"/>
        <color rgb="FF000000"/>
        <rFont val="Arial Narrow"/>
        <family val="2"/>
        <charset val="238"/>
      </rPr>
      <t>(</t>
    </r>
    <r>
      <rPr>
        <b/>
        <strike/>
        <sz val="9"/>
        <color rgb="FF000000"/>
        <rFont val="Arial Narrow"/>
        <family val="2"/>
        <charset val="238"/>
      </rPr>
      <t>50% zelena + 50% radič</t>
    </r>
    <r>
      <rPr>
        <strike/>
        <sz val="9"/>
        <color rgb="FF000000"/>
        <rFont val="Arial Narrow"/>
        <family val="2"/>
        <charset val="238"/>
      </rPr>
      <t xml:space="preserve">), </t>
    </r>
    <r>
      <rPr>
        <b/>
        <sz val="9"/>
        <color rgb="FF000000"/>
        <rFont val="Arial Narrow"/>
        <family val="2"/>
        <charset val="238"/>
      </rPr>
      <t>predpakirana</t>
    </r>
  </si>
  <si>
    <r>
      <t>metuljčki</t>
    </r>
    <r>
      <rPr>
        <b/>
        <sz val="9"/>
        <color theme="1"/>
        <rFont val="Calibri"/>
        <family val="2"/>
        <charset val="238"/>
        <scheme val="minor"/>
      </rPr>
      <t xml:space="preserve"> ali školjke -</t>
    </r>
    <r>
      <rPr>
        <sz val="9"/>
        <color theme="1"/>
        <rFont val="Calibri"/>
        <family val="2"/>
        <charset val="238"/>
        <scheme val="minor"/>
      </rPr>
      <t xml:space="preserve"> pšenične testenine z jajci, pakiranje do 5 kg</t>
    </r>
  </si>
  <si>
    <r>
      <t>eko pirine testenine, polžki</t>
    </r>
    <r>
      <rPr>
        <b/>
        <sz val="9"/>
        <color theme="1"/>
        <rFont val="Calibri"/>
        <family val="2"/>
        <charset val="238"/>
        <scheme val="minor"/>
      </rPr>
      <t xml:space="preserve"> ali špageti</t>
    </r>
    <r>
      <rPr>
        <sz val="9"/>
        <color theme="1"/>
        <rFont val="Calibri"/>
        <family val="2"/>
        <charset val="238"/>
        <scheme val="minor"/>
      </rPr>
      <t>, pakiranje do 1 kg</t>
    </r>
  </si>
  <si>
    <r>
      <t xml:space="preserve">pirine testenine, peresnilki </t>
    </r>
    <r>
      <rPr>
        <b/>
        <sz val="9"/>
        <rFont val="Calibri"/>
        <family val="2"/>
        <charset val="238"/>
        <scheme val="minor"/>
      </rPr>
      <t>ali klobučki</t>
    </r>
    <r>
      <rPr>
        <sz val="9"/>
        <rFont val="Calibri"/>
        <family val="2"/>
        <charset val="238"/>
        <scheme val="minor"/>
      </rPr>
      <t>,  pakiranje do 1 kg</t>
    </r>
  </si>
  <si>
    <r>
      <t xml:space="preserve">pirine testenine,  peresnilki </t>
    </r>
    <r>
      <rPr>
        <b/>
        <sz val="9"/>
        <rFont val="Calibri"/>
        <family val="2"/>
        <charset val="238"/>
        <scheme val="minor"/>
      </rPr>
      <t>ali klobučki</t>
    </r>
    <r>
      <rPr>
        <sz val="9"/>
        <rFont val="Calibri"/>
        <family val="2"/>
        <charset val="238"/>
        <scheme val="minor"/>
      </rPr>
      <t>, pakiranje do 5 kg</t>
    </r>
  </si>
  <si>
    <r>
      <t xml:space="preserve">polnozrnate testenine polžki </t>
    </r>
    <r>
      <rPr>
        <b/>
        <sz val="9"/>
        <rFont val="Calibri"/>
        <family val="2"/>
        <charset val="238"/>
        <scheme val="minor"/>
      </rPr>
      <t>ali peresnik</t>
    </r>
    <r>
      <rPr>
        <sz val="9"/>
        <rFont val="Calibri"/>
        <family val="2"/>
        <charset val="238"/>
        <scheme val="minor"/>
      </rPr>
      <t>i, pakiranje do 1 kg</t>
    </r>
  </si>
  <si>
    <r>
      <t xml:space="preserve">česen zrnasti, </t>
    </r>
    <r>
      <rPr>
        <b/>
        <strike/>
        <sz val="9"/>
        <color rgb="FF000000"/>
        <rFont val="Arial Narrow"/>
        <family val="2"/>
        <charset val="238"/>
      </rPr>
      <t xml:space="preserve">granulat, </t>
    </r>
    <r>
      <rPr>
        <sz val="9"/>
        <color rgb="FF000000"/>
        <rFont val="Arial Narrow"/>
        <family val="2"/>
        <charset val="238"/>
      </rPr>
      <t xml:space="preserve">pakiranje </t>
    </r>
    <r>
      <rPr>
        <b/>
        <sz val="9"/>
        <color rgb="FF000000"/>
        <rFont val="Arial Narrow"/>
        <family val="2"/>
        <charset val="238"/>
      </rPr>
      <t>do 570 g</t>
    </r>
    <r>
      <rPr>
        <sz val="9"/>
        <color rgb="FF000000"/>
        <rFont val="Arial Narrow"/>
        <family val="2"/>
        <charset val="238"/>
      </rPr>
      <t>, gastro pakiranjev embalažo, ki omogoča neprodušno zaprtje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</si>
</sst>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424]#,##0"/>
    <numFmt numFmtId="165" formatCode="[$-424]#,##0.00"/>
    <numFmt numFmtId="166" formatCode="[$-424]General"/>
    <numFmt numFmtId="167" formatCode="#,##0.00&quot; &quot;[$€-424];[Red]&quot;-&quot;#,##0.00&quot; &quot;[$€-424]"/>
    <numFmt numFmtId="168" formatCode="#,##0.0000"/>
    <numFmt numFmtId="169" formatCode="0.0000"/>
  </numFmts>
  <fonts count="68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6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sz val="7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9"/>
      <color theme="1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4"/>
      <color rgb="FF000000"/>
      <name val="Calibri"/>
      <family val="2"/>
      <charset val="238"/>
    </font>
    <font>
      <sz val="7"/>
      <color rgb="FF000000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u/>
      <sz val="9"/>
      <color rgb="FF00000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Calibri Light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</font>
    <font>
      <sz val="10"/>
      <color indexed="8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sz val="9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4"/>
      <color rgb="FF000000"/>
      <name val="Arial Narrow"/>
      <family val="2"/>
      <charset val="238"/>
    </font>
    <font>
      <b/>
      <sz val="4"/>
      <color rgb="FF000000"/>
      <name val="Arial Narrow"/>
      <family val="2"/>
      <charset val="238"/>
    </font>
    <font>
      <b/>
      <sz val="7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10"/>
      <color rgb="FFFF0000"/>
      <name val="Calibri"/>
      <family val="2"/>
      <charset val="238"/>
    </font>
    <font>
      <b/>
      <sz val="9"/>
      <color indexed="8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b/>
      <strike/>
      <sz val="9"/>
      <color theme="1"/>
      <name val="Calibri"/>
      <family val="2"/>
      <charset val="238"/>
      <scheme val="minor"/>
    </font>
    <font>
      <b/>
      <strike/>
      <sz val="9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trike/>
      <sz val="9"/>
      <color rgb="FF000000"/>
      <name val="Arial Narrow"/>
      <family val="2"/>
      <charset val="238"/>
    </font>
    <font>
      <b/>
      <sz val="9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9CC00"/>
        <bgColor rgb="FF99CC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indexed="65"/>
        <bgColor theme="1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166" fontId="6" fillId="0" borderId="0"/>
    <xf numFmtId="166" fontId="4" fillId="0" borderId="0"/>
    <xf numFmtId="0" fontId="7" fillId="0" borderId="0"/>
    <xf numFmtId="167" fontId="7" fillId="0" borderId="0"/>
    <xf numFmtId="0" fontId="35" fillId="0" borderId="0"/>
    <xf numFmtId="0" fontId="3" fillId="0" borderId="0"/>
    <xf numFmtId="0" fontId="35" fillId="0" borderId="0"/>
    <xf numFmtId="0" fontId="2" fillId="0" borderId="0"/>
  </cellStyleXfs>
  <cellXfs count="335">
    <xf numFmtId="0" fontId="0" fillId="0" borderId="0" xfId="0"/>
    <xf numFmtId="164" fontId="8" fillId="0" borderId="0" xfId="1" applyNumberFormat="1" applyFont="1" applyProtection="1">
      <protection locked="0"/>
    </xf>
    <xf numFmtId="166" fontId="8" fillId="0" borderId="0" xfId="1" applyFont="1" applyProtection="1">
      <protection locked="0"/>
    </xf>
    <xf numFmtId="166" fontId="8" fillId="0" borderId="0" xfId="1" applyFont="1" applyProtection="1"/>
    <xf numFmtId="166" fontId="9" fillId="0" borderId="0" xfId="1" applyFont="1" applyProtection="1"/>
    <xf numFmtId="166" fontId="4" fillId="0" borderId="0" xfId="1" applyProtection="1"/>
    <xf numFmtId="166" fontId="10" fillId="0" borderId="0" xfId="1" applyFont="1" applyProtection="1"/>
    <xf numFmtId="166" fontId="10" fillId="0" borderId="0" xfId="1" applyFont="1" applyAlignment="1" applyProtection="1">
      <alignment horizontal="center" vertical="center"/>
    </xf>
    <xf numFmtId="164" fontId="10" fillId="0" borderId="0" xfId="1" applyNumberFormat="1" applyFont="1" applyProtection="1"/>
    <xf numFmtId="166" fontId="11" fillId="0" borderId="0" xfId="1" applyFont="1" applyProtection="1"/>
    <xf numFmtId="166" fontId="13" fillId="3" borderId="1" xfId="4" applyFont="1" applyFill="1" applyBorder="1" applyAlignment="1" applyProtection="1">
      <alignment horizontal="center" vertical="center" wrapText="1"/>
    </xf>
    <xf numFmtId="164" fontId="13" fillId="3" borderId="1" xfId="4" applyNumberFormat="1" applyFont="1" applyFill="1" applyBorder="1" applyAlignment="1" applyProtection="1">
      <alignment horizontal="center" vertical="center" wrapText="1"/>
    </xf>
    <xf numFmtId="165" fontId="13" fillId="3" borderId="1" xfId="4" applyNumberFormat="1" applyFont="1" applyFill="1" applyBorder="1" applyAlignment="1" applyProtection="1">
      <alignment horizontal="center" vertical="center" wrapText="1"/>
    </xf>
    <xf numFmtId="166" fontId="14" fillId="0" borderId="0" xfId="1" applyFont="1" applyProtection="1"/>
    <xf numFmtId="166" fontId="13" fillId="3" borderId="2" xfId="4" applyFont="1" applyFill="1" applyBorder="1" applyAlignment="1" applyProtection="1">
      <alignment horizontal="center" vertical="center" wrapText="1"/>
    </xf>
    <xf numFmtId="164" fontId="13" fillId="3" borderId="2" xfId="4" applyNumberFormat="1" applyFont="1" applyFill="1" applyBorder="1" applyAlignment="1" applyProtection="1">
      <alignment horizontal="center" vertical="center" wrapText="1"/>
    </xf>
    <xf numFmtId="165" fontId="13" fillId="3" borderId="2" xfId="4" applyNumberFormat="1" applyFont="1" applyFill="1" applyBorder="1" applyAlignment="1" applyProtection="1">
      <alignment horizontal="center" vertical="center" wrapText="1"/>
    </xf>
    <xf numFmtId="166" fontId="16" fillId="0" borderId="0" xfId="1" applyFont="1" applyProtection="1"/>
    <xf numFmtId="166" fontId="17" fillId="0" borderId="1" xfId="1" applyFont="1" applyBorder="1" applyAlignment="1" applyProtection="1">
      <alignment horizontal="center" vertical="center" wrapText="1"/>
    </xf>
    <xf numFmtId="166" fontId="17" fillId="0" borderId="1" xfId="1" applyFont="1" applyBorder="1" applyAlignment="1" applyProtection="1">
      <alignment horizontal="left" vertical="center" wrapText="1"/>
    </xf>
    <xf numFmtId="164" fontId="17" fillId="0" borderId="1" xfId="1" applyNumberFormat="1" applyFont="1" applyBorder="1" applyAlignment="1" applyProtection="1">
      <alignment horizontal="center" vertical="center" wrapText="1"/>
    </xf>
    <xf numFmtId="166" fontId="17" fillId="0" borderId="1" xfId="1" applyFont="1" applyBorder="1" applyAlignment="1" applyProtection="1">
      <alignment horizontal="center" vertical="center" wrapText="1"/>
      <protection locked="0"/>
    </xf>
    <xf numFmtId="165" fontId="17" fillId="4" borderId="1" xfId="1" applyNumberFormat="1" applyFont="1" applyFill="1" applyBorder="1" applyAlignment="1" applyProtection="1">
      <alignment horizontal="center" vertical="center" wrapText="1"/>
    </xf>
    <xf numFmtId="164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1" applyFont="1" applyBorder="1" applyAlignment="1" applyProtection="1">
      <alignment horizontal="justify" vertical="center" wrapText="1"/>
    </xf>
    <xf numFmtId="166" fontId="15" fillId="0" borderId="1" xfId="1" applyFont="1" applyBorder="1" applyAlignment="1" applyProtection="1">
      <alignment horizontal="justify" vertical="center" wrapText="1"/>
    </xf>
    <xf numFmtId="164" fontId="15" fillId="0" borderId="1" xfId="1" applyNumberFormat="1" applyFont="1" applyBorder="1" applyAlignment="1" applyProtection="1">
      <alignment horizontal="center" vertical="center"/>
    </xf>
    <xf numFmtId="164" fontId="15" fillId="5" borderId="1" xfId="1" applyNumberFormat="1" applyFont="1" applyFill="1" applyBorder="1" applyAlignment="1" applyProtection="1">
      <alignment horizontal="center" vertical="center"/>
    </xf>
    <xf numFmtId="165" fontId="15" fillId="4" borderId="1" xfId="1" applyNumberFormat="1" applyFont="1" applyFill="1" applyBorder="1" applyAlignment="1" applyProtection="1">
      <alignment horizontal="center" vertical="center"/>
    </xf>
    <xf numFmtId="164" fontId="15" fillId="4" borderId="1" xfId="1" applyNumberFormat="1" applyFont="1" applyFill="1" applyBorder="1" applyAlignment="1" applyProtection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 wrapText="1"/>
    </xf>
    <xf numFmtId="166" fontId="18" fillId="0" borderId="0" xfId="1" applyFont="1" applyProtection="1"/>
    <xf numFmtId="166" fontId="8" fillId="0" borderId="0" xfId="1" applyFont="1"/>
    <xf numFmtId="166" fontId="17" fillId="0" borderId="0" xfId="1" applyFont="1" applyBorder="1" applyAlignment="1" applyProtection="1">
      <alignment horizontal="justify" vertical="center" wrapText="1"/>
    </xf>
    <xf numFmtId="166" fontId="15" fillId="0" borderId="0" xfId="1" applyFont="1" applyBorder="1" applyAlignment="1" applyProtection="1">
      <alignment horizontal="justify" vertical="center" wrapText="1"/>
    </xf>
    <xf numFmtId="164" fontId="15" fillId="0" borderId="0" xfId="1" applyNumberFormat="1" applyFont="1" applyBorder="1" applyAlignment="1" applyProtection="1">
      <alignment horizontal="center" vertical="center"/>
    </xf>
    <xf numFmtId="164" fontId="15" fillId="5" borderId="0" xfId="1" applyNumberFormat="1" applyFont="1" applyFill="1" applyBorder="1" applyAlignment="1" applyProtection="1">
      <alignment horizontal="center" vertical="center"/>
    </xf>
    <xf numFmtId="165" fontId="15" fillId="0" borderId="0" xfId="1" applyNumberFormat="1" applyFont="1" applyFill="1" applyBorder="1" applyAlignment="1" applyProtection="1">
      <alignment horizontal="center"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66" fontId="8" fillId="0" borderId="0" xfId="1" applyFont="1" applyAlignment="1">
      <alignment vertical="center"/>
    </xf>
    <xf numFmtId="166" fontId="4" fillId="0" borderId="0" xfId="1" applyAlignment="1">
      <alignment vertical="center"/>
    </xf>
    <xf numFmtId="166" fontId="8" fillId="0" borderId="0" xfId="1" applyFont="1" applyAlignment="1">
      <alignment horizontal="left"/>
    </xf>
    <xf numFmtId="166" fontId="22" fillId="0" borderId="0" xfId="1" applyFont="1" applyProtection="1">
      <protection locked="0"/>
    </xf>
    <xf numFmtId="166" fontId="22" fillId="0" borderId="0" xfId="1" applyFont="1" applyAlignment="1" applyProtection="1">
      <alignment horizontal="left"/>
      <protection locked="0"/>
    </xf>
    <xf numFmtId="166" fontId="9" fillId="0" borderId="0" xfId="1" applyFont="1" applyAlignment="1" applyProtection="1">
      <alignment horizontal="center" vertical="center"/>
    </xf>
    <xf numFmtId="164" fontId="9" fillId="0" borderId="0" xfId="1" applyNumberFormat="1" applyFont="1" applyProtection="1"/>
    <xf numFmtId="166" fontId="23" fillId="0" borderId="0" xfId="1" applyFont="1"/>
    <xf numFmtId="166" fontId="17" fillId="0" borderId="1" xfId="1" applyFont="1" applyBorder="1" applyAlignment="1">
      <alignment horizontal="left" vertical="center" wrapText="1"/>
    </xf>
    <xf numFmtId="166" fontId="17" fillId="0" borderId="1" xfId="1" applyFont="1" applyBorder="1" applyAlignment="1" applyProtection="1">
      <alignment vertical="center" wrapText="1"/>
    </xf>
    <xf numFmtId="164" fontId="15" fillId="0" borderId="1" xfId="1" applyNumberFormat="1" applyFont="1" applyBorder="1" applyAlignment="1" applyProtection="1">
      <alignment horizontal="center" vertical="center"/>
      <protection locked="0"/>
    </xf>
    <xf numFmtId="166" fontId="17" fillId="0" borderId="1" xfId="1" applyFont="1" applyFill="1" applyBorder="1" applyAlignment="1" applyProtection="1">
      <alignment horizontal="left" vertical="center" wrapText="1"/>
    </xf>
    <xf numFmtId="166" fontId="17" fillId="0" borderId="1" xfId="1" applyFont="1" applyBorder="1" applyAlignment="1">
      <alignment horizontal="justify" vertical="center" wrapText="1"/>
    </xf>
    <xf numFmtId="166" fontId="8" fillId="0" borderId="0" xfId="1" applyFont="1" applyBorder="1" applyAlignment="1">
      <alignment horizontal="justify" wrapText="1"/>
    </xf>
    <xf numFmtId="165" fontId="8" fillId="5" borderId="0" xfId="1" applyNumberFormat="1" applyFont="1" applyFill="1" applyBorder="1"/>
    <xf numFmtId="166" fontId="8" fillId="0" borderId="0" xfId="1" applyFont="1" applyFill="1" applyAlignment="1">
      <alignment vertical="center"/>
    </xf>
    <xf numFmtId="166" fontId="4" fillId="0" borderId="0" xfId="1" applyFont="1" applyProtection="1"/>
    <xf numFmtId="166" fontId="25" fillId="3" borderId="1" xfId="4" applyFont="1" applyFill="1" applyBorder="1" applyAlignment="1" applyProtection="1">
      <alignment horizontal="center" vertical="center" wrapText="1"/>
    </xf>
    <xf numFmtId="166" fontId="25" fillId="3" borderId="2" xfId="4" applyFont="1" applyFill="1" applyBorder="1" applyAlignment="1" applyProtection="1">
      <alignment horizontal="center" vertical="center" wrapText="1"/>
    </xf>
    <xf numFmtId="166" fontId="17" fillId="0" borderId="3" xfId="1" applyFont="1" applyBorder="1" applyAlignment="1" applyProtection="1">
      <alignment horizontal="justify" vertical="center" wrapText="1"/>
    </xf>
    <xf numFmtId="166" fontId="26" fillId="0" borderId="0" xfId="1" applyFont="1" applyProtection="1"/>
    <xf numFmtId="166" fontId="16" fillId="0" borderId="0" xfId="1" applyFont="1" applyAlignment="1" applyProtection="1">
      <alignment vertical="center"/>
    </xf>
    <xf numFmtId="166" fontId="27" fillId="0" borderId="0" xfId="1" applyFont="1" applyProtection="1"/>
    <xf numFmtId="166" fontId="17" fillId="0" borderId="1" xfId="1" applyFont="1" applyFill="1" applyBorder="1" applyAlignment="1" applyProtection="1">
      <alignment horizontal="center" vertical="center" wrapText="1"/>
    </xf>
    <xf numFmtId="166" fontId="16" fillId="6" borderId="0" xfId="1" applyFont="1" applyFill="1" applyProtection="1"/>
    <xf numFmtId="166" fontId="16" fillId="0" borderId="0" xfId="1" applyFont="1" applyFill="1" applyProtection="1"/>
    <xf numFmtId="166" fontId="17" fillId="0" borderId="1" xfId="1" applyFont="1" applyFill="1" applyBorder="1" applyAlignment="1" applyProtection="1">
      <alignment horizontal="justify" vertical="center" wrapText="1"/>
    </xf>
    <xf numFmtId="166" fontId="4" fillId="0" borderId="0" xfId="1" applyFill="1" applyAlignment="1">
      <alignment vertical="center"/>
    </xf>
    <xf numFmtId="166" fontId="17" fillId="5" borderId="1" xfId="1" applyFont="1" applyFill="1" applyBorder="1" applyAlignment="1" applyProtection="1">
      <alignment horizontal="left" vertical="center" wrapText="1"/>
    </xf>
    <xf numFmtId="166" fontId="25" fillId="0" borderId="0" xfId="1" applyFont="1" applyBorder="1" applyAlignment="1" applyProtection="1">
      <alignment horizontal="justify" vertical="center" wrapText="1"/>
    </xf>
    <xf numFmtId="166" fontId="28" fillId="0" borderId="0" xfId="1" applyFont="1" applyProtection="1"/>
    <xf numFmtId="166" fontId="17" fillId="5" borderId="1" xfId="1" applyFont="1" applyFill="1" applyBorder="1" applyAlignment="1" applyProtection="1">
      <alignment horizontal="center" vertical="center" wrapText="1"/>
    </xf>
    <xf numFmtId="166" fontId="16" fillId="5" borderId="0" xfId="1" applyFont="1" applyFill="1" applyProtection="1"/>
    <xf numFmtId="166" fontId="20" fillId="0" borderId="0" xfId="1" applyFont="1" applyProtection="1"/>
    <xf numFmtId="166" fontId="8" fillId="0" borderId="0" xfId="1" applyFont="1" applyAlignment="1" applyProtection="1">
      <alignment horizontal="center" vertical="center"/>
    </xf>
    <xf numFmtId="164" fontId="8" fillId="0" borderId="0" xfId="1" applyNumberFormat="1" applyFont="1" applyProtection="1"/>
    <xf numFmtId="166" fontId="29" fillId="5" borderId="0" xfId="1" applyFont="1" applyFill="1" applyProtection="1"/>
    <xf numFmtId="166" fontId="8" fillId="0" borderId="0" xfId="1" applyFont="1" applyAlignment="1" applyProtection="1">
      <alignment vertical="center"/>
    </xf>
    <xf numFmtId="166" fontId="4" fillId="0" borderId="0" xfId="1" applyAlignment="1" applyProtection="1">
      <alignment vertical="center"/>
    </xf>
    <xf numFmtId="164" fontId="8" fillId="0" borderId="0" xfId="1" applyNumberFormat="1" applyFont="1" applyAlignment="1" applyProtection="1">
      <alignment horizontal="center" vertical="center"/>
      <protection locked="0"/>
    </xf>
    <xf numFmtId="164" fontId="11" fillId="0" borderId="0" xfId="1" applyNumberFormat="1" applyFont="1" applyAlignment="1" applyProtection="1">
      <alignment horizontal="center"/>
    </xf>
    <xf numFmtId="166" fontId="15" fillId="0" borderId="0" xfId="1" applyFont="1" applyProtection="1"/>
    <xf numFmtId="164" fontId="16" fillId="0" borderId="0" xfId="1" applyNumberFormat="1" applyFont="1" applyAlignment="1" applyProtection="1">
      <alignment horizontal="center"/>
    </xf>
    <xf numFmtId="164" fontId="4" fillId="0" borderId="0" xfId="1" applyNumberFormat="1" applyAlignment="1" applyProtection="1">
      <alignment horizontal="center"/>
    </xf>
    <xf numFmtId="166" fontId="4" fillId="0" borderId="0" xfId="1"/>
    <xf numFmtId="166" fontId="14" fillId="0" borderId="0" xfId="1" applyFont="1" applyAlignment="1" applyProtection="1">
      <alignment horizontal="center" vertical="center"/>
    </xf>
    <xf numFmtId="166" fontId="17" fillId="0" borderId="1" xfId="1" applyFont="1" applyFill="1" applyBorder="1" applyAlignment="1" applyProtection="1">
      <alignment horizontal="center" vertical="center" wrapText="1"/>
      <protection locked="0"/>
    </xf>
    <xf numFmtId="166" fontId="17" fillId="0" borderId="2" xfId="1" applyFont="1" applyBorder="1" applyAlignment="1" applyProtection="1">
      <alignment horizontal="center" vertical="center" wrapText="1"/>
    </xf>
    <xf numFmtId="164" fontId="15" fillId="0" borderId="2" xfId="1" applyNumberFormat="1" applyFont="1" applyBorder="1" applyAlignment="1" applyProtection="1">
      <alignment horizontal="center" vertical="center"/>
    </xf>
    <xf numFmtId="166" fontId="8" fillId="0" borderId="0" xfId="1" applyFont="1" applyBorder="1"/>
    <xf numFmtId="164" fontId="8" fillId="0" borderId="1" xfId="1" applyNumberFormat="1" applyFont="1" applyBorder="1" applyAlignment="1">
      <alignment horizontal="center" vertical="center" wrapText="1"/>
    </xf>
    <xf numFmtId="166" fontId="23" fillId="0" borderId="0" xfId="1" applyFont="1" applyFill="1"/>
    <xf numFmtId="166" fontId="8" fillId="0" borderId="0" xfId="1" applyFont="1" applyFill="1" applyBorder="1" applyAlignment="1">
      <alignment horizontal="left" vertical="center" wrapText="1"/>
    </xf>
    <xf numFmtId="166" fontId="8" fillId="0" borderId="0" xfId="1" applyFont="1" applyFill="1" applyBorder="1" applyAlignment="1">
      <alignment horizontal="left" vertical="center"/>
    </xf>
    <xf numFmtId="166" fontId="15" fillId="2" borderId="3" xfId="1" applyFont="1" applyFill="1" applyBorder="1" applyAlignment="1">
      <alignment horizontal="left" vertical="center"/>
    </xf>
    <xf numFmtId="166" fontId="20" fillId="0" borderId="0" xfId="1" applyFont="1" applyFill="1" applyBorder="1" applyAlignment="1">
      <alignment vertical="center" wrapText="1"/>
    </xf>
    <xf numFmtId="166" fontId="20" fillId="0" borderId="0" xfId="1" applyFont="1" applyFill="1" applyBorder="1" applyAlignment="1" applyProtection="1">
      <alignment horizontal="justify" vertical="center" wrapText="1"/>
    </xf>
    <xf numFmtId="166" fontId="8" fillId="0" borderId="0" xfId="1" applyFont="1" applyFill="1" applyBorder="1" applyAlignment="1" applyProtection="1">
      <alignment horizontal="justify" vertical="center" wrapText="1"/>
    </xf>
    <xf numFmtId="166" fontId="20" fillId="0" borderId="0" xfId="1" applyFont="1" applyFill="1" applyBorder="1" applyAlignment="1" applyProtection="1">
      <alignment horizontal="left" vertical="center" wrapText="1"/>
    </xf>
    <xf numFmtId="0" fontId="33" fillId="0" borderId="0" xfId="0" applyFont="1" applyBorder="1" applyAlignment="1">
      <alignment vertical="center"/>
    </xf>
    <xf numFmtId="0" fontId="0" fillId="0" borderId="0" xfId="0" applyAlignment="1"/>
    <xf numFmtId="0" fontId="33" fillId="0" borderId="0" xfId="0" applyFont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Border="1" applyAlignment="1">
      <alignment horizontal="left" vertical="center"/>
    </xf>
    <xf numFmtId="166" fontId="9" fillId="0" borderId="0" xfId="1" applyFont="1" applyFill="1" applyProtection="1"/>
    <xf numFmtId="166" fontId="10" fillId="0" borderId="0" xfId="1" applyFont="1" applyFill="1" applyProtection="1"/>
    <xf numFmtId="166" fontId="14" fillId="0" borderId="0" xfId="1" applyFont="1" applyFill="1" applyProtection="1"/>
    <xf numFmtId="166" fontId="4" fillId="0" borderId="0" xfId="1" applyFill="1" applyProtection="1"/>
    <xf numFmtId="166" fontId="18" fillId="0" borderId="0" xfId="1" applyFont="1" applyFill="1" applyProtection="1"/>
    <xf numFmtId="166" fontId="8" fillId="0" borderId="0" xfId="1" applyFont="1" applyFill="1"/>
    <xf numFmtId="166" fontId="22" fillId="0" borderId="0" xfId="1" applyFont="1" applyFill="1" applyProtection="1">
      <protection locked="0"/>
    </xf>
    <xf numFmtId="166" fontId="11" fillId="0" borderId="0" xfId="1" applyFont="1" applyFill="1" applyProtection="1"/>
    <xf numFmtId="165" fontId="8" fillId="0" borderId="0" xfId="1" applyNumberFormat="1" applyFont="1" applyFill="1" applyBorder="1"/>
    <xf numFmtId="166" fontId="16" fillId="0" borderId="0" xfId="1" applyFont="1" applyFill="1" applyAlignment="1" applyProtection="1">
      <alignment vertical="center"/>
    </xf>
    <xf numFmtId="166" fontId="27" fillId="0" borderId="0" xfId="1" applyFont="1" applyFill="1" applyProtection="1"/>
    <xf numFmtId="166" fontId="28" fillId="0" borderId="0" xfId="1" applyFont="1" applyFill="1" applyProtection="1"/>
    <xf numFmtId="166" fontId="29" fillId="0" borderId="0" xfId="1" applyFont="1" applyFill="1" applyProtection="1"/>
    <xf numFmtId="166" fontId="14" fillId="0" borderId="0" xfId="1" applyFont="1" applyFill="1" applyAlignment="1" applyProtection="1">
      <alignment horizontal="center" vertical="center"/>
    </xf>
    <xf numFmtId="166" fontId="8" fillId="0" borderId="0" xfId="1" applyFont="1" applyFill="1" applyBorder="1"/>
    <xf numFmtId="164" fontId="17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17" fillId="8" borderId="1" xfId="1" applyNumberFormat="1" applyFont="1" applyFill="1" applyBorder="1" applyAlignment="1" applyProtection="1">
      <alignment horizontal="center" vertical="center" wrapText="1"/>
    </xf>
    <xf numFmtId="164" fontId="36" fillId="10" borderId="1" xfId="1" applyNumberFormat="1" applyFont="1" applyFill="1" applyBorder="1" applyAlignment="1" applyProtection="1">
      <alignment horizontal="center" vertical="center" wrapText="1"/>
      <protection locked="0"/>
    </xf>
    <xf numFmtId="164" fontId="17" fillId="11" borderId="1" xfId="1" applyNumberFormat="1" applyFont="1" applyFill="1" applyBorder="1" applyAlignment="1" applyProtection="1">
      <alignment horizontal="center" vertical="center" wrapText="1"/>
      <protection locked="0"/>
    </xf>
    <xf numFmtId="166" fontId="38" fillId="0" borderId="1" xfId="1" applyFont="1" applyBorder="1" applyAlignment="1" applyProtection="1">
      <alignment horizontal="center" vertical="center" wrapText="1"/>
      <protection locked="0"/>
    </xf>
    <xf numFmtId="164" fontId="38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38" fillId="0" borderId="0" xfId="1" applyFont="1" applyFill="1" applyProtection="1"/>
    <xf numFmtId="166" fontId="38" fillId="0" borderId="0" xfId="1" applyFont="1" applyProtection="1"/>
    <xf numFmtId="0" fontId="36" fillId="0" borderId="6" xfId="0" applyFont="1" applyBorder="1" applyAlignment="1">
      <alignment horizontal="left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justify" vertical="center" wrapText="1"/>
    </xf>
    <xf numFmtId="3" fontId="36" fillId="0" borderId="6" xfId="0" quotePrefix="1" applyNumberFormat="1" applyFont="1" applyBorder="1" applyAlignment="1">
      <alignment horizontal="center" vertical="center"/>
    </xf>
    <xf numFmtId="166" fontId="36" fillId="0" borderId="6" xfId="5" applyFont="1" applyBorder="1" applyAlignment="1">
      <alignment vertical="center" wrapText="1"/>
    </xf>
    <xf numFmtId="0" fontId="36" fillId="9" borderId="6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vertical="center" wrapText="1"/>
    </xf>
    <xf numFmtId="0" fontId="36" fillId="0" borderId="6" xfId="0" applyFont="1" applyBorder="1" applyAlignment="1">
      <alignment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justify" vertical="center" wrapText="1"/>
    </xf>
    <xf numFmtId="166" fontId="17" fillId="0" borderId="3" xfId="1" applyFont="1" applyBorder="1" applyAlignment="1" applyProtection="1">
      <alignment horizontal="center" vertical="center" wrapText="1"/>
    </xf>
    <xf numFmtId="166" fontId="17" fillId="0" borderId="5" xfId="1" applyFont="1" applyBorder="1" applyAlignment="1" applyProtection="1">
      <alignment horizontal="center" vertical="center" wrapText="1"/>
      <protection locked="0"/>
    </xf>
    <xf numFmtId="166" fontId="17" fillId="0" borderId="2" xfId="1" applyFont="1" applyFill="1" applyBorder="1" applyAlignment="1" applyProtection="1">
      <alignment horizontal="left" vertical="center" wrapText="1"/>
    </xf>
    <xf numFmtId="164" fontId="17" fillId="0" borderId="2" xfId="1" applyNumberFormat="1" applyFont="1" applyBorder="1" applyAlignment="1" applyProtection="1">
      <alignment horizontal="center" vertical="center" wrapText="1"/>
    </xf>
    <xf numFmtId="166" fontId="17" fillId="0" borderId="7" xfId="1" applyFont="1" applyFill="1" applyBorder="1" applyAlignment="1" applyProtection="1">
      <alignment horizontal="left" vertical="center" wrapText="1"/>
    </xf>
    <xf numFmtId="164" fontId="17" fillId="0" borderId="7" xfId="1" applyNumberFormat="1" applyFont="1" applyBorder="1" applyAlignment="1" applyProtection="1">
      <alignment horizontal="center" vertical="center" wrapText="1"/>
    </xf>
    <xf numFmtId="166" fontId="17" fillId="0" borderId="7" xfId="1" applyFont="1" applyBorder="1" applyAlignment="1" applyProtection="1">
      <alignment horizontal="center" vertical="center" wrapText="1"/>
    </xf>
    <xf numFmtId="166" fontId="17" fillId="0" borderId="6" xfId="1" applyFont="1" applyBorder="1" applyProtection="1"/>
    <xf numFmtId="166" fontId="17" fillId="0" borderId="6" xfId="1" applyFont="1" applyBorder="1" applyAlignment="1" applyProtection="1">
      <alignment horizontal="center" vertical="center"/>
    </xf>
    <xf numFmtId="166" fontId="36" fillId="0" borderId="1" xfId="1" applyFont="1" applyFill="1" applyBorder="1" applyAlignment="1" applyProtection="1">
      <alignment horizontal="left" vertical="center" wrapText="1"/>
    </xf>
    <xf numFmtId="166" fontId="36" fillId="0" borderId="1" xfId="1" applyFont="1" applyBorder="1" applyAlignment="1" applyProtection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3" fontId="19" fillId="0" borderId="8" xfId="0" applyNumberFormat="1" applyFont="1" applyBorder="1" applyAlignment="1">
      <alignment horizontal="center" vertical="center" wrapText="1"/>
    </xf>
    <xf numFmtId="166" fontId="17" fillId="0" borderId="7" xfId="1" applyFont="1" applyBorder="1" applyAlignment="1" applyProtection="1">
      <alignment horizontal="justify" vertical="center" wrapText="1"/>
    </xf>
    <xf numFmtId="166" fontId="15" fillId="0" borderId="7" xfId="1" applyFont="1" applyBorder="1" applyAlignment="1" applyProtection="1">
      <alignment horizontal="justify" vertical="center" wrapText="1"/>
    </xf>
    <xf numFmtId="164" fontId="15" fillId="0" borderId="7" xfId="1" applyNumberFormat="1" applyFont="1" applyBorder="1" applyAlignment="1" applyProtection="1">
      <alignment horizontal="center" vertical="center"/>
    </xf>
    <xf numFmtId="166" fontId="17" fillId="0" borderId="6" xfId="1" applyFont="1" applyBorder="1" applyAlignment="1" applyProtection="1">
      <alignment horizontal="center" vertical="center" wrapText="1"/>
    </xf>
    <xf numFmtId="166" fontId="17" fillId="0" borderId="5" xfId="1" applyFont="1" applyBorder="1" applyAlignment="1" applyProtection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64" fontId="15" fillId="0" borderId="5" xfId="1" applyNumberFormat="1" applyFont="1" applyBorder="1" applyAlignment="1" applyProtection="1">
      <alignment horizontal="center" vertical="center"/>
    </xf>
    <xf numFmtId="166" fontId="17" fillId="0" borderId="2" xfId="1" applyFont="1" applyBorder="1" applyAlignment="1">
      <alignment horizontal="justify" vertical="center" wrapText="1"/>
    </xf>
    <xf numFmtId="164" fontId="17" fillId="0" borderId="6" xfId="1" applyNumberFormat="1" applyFont="1" applyBorder="1" applyAlignment="1" applyProtection="1">
      <alignment horizontal="center" vertical="center" wrapText="1"/>
    </xf>
    <xf numFmtId="166" fontId="23" fillId="0" borderId="6" xfId="1" applyFont="1" applyBorder="1" applyAlignment="1">
      <alignment horizontal="center"/>
    </xf>
    <xf numFmtId="166" fontId="17" fillId="0" borderId="6" xfId="1" applyFont="1" applyBorder="1" applyAlignment="1">
      <alignment horizontal="left" vertical="center" wrapText="1"/>
    </xf>
    <xf numFmtId="166" fontId="36" fillId="0" borderId="1" xfId="1" applyFont="1" applyBorder="1" applyAlignment="1" applyProtection="1">
      <alignment horizontal="center" vertical="center" wrapText="1"/>
    </xf>
    <xf numFmtId="166" fontId="17" fillId="0" borderId="2" xfId="1" applyFont="1" applyBorder="1" applyAlignment="1" applyProtection="1">
      <alignment horizontal="justify" vertical="center" wrapText="1"/>
    </xf>
    <xf numFmtId="166" fontId="15" fillId="0" borderId="2" xfId="1" applyFont="1" applyBorder="1" applyAlignment="1" applyProtection="1">
      <alignment horizontal="justify" vertical="center" wrapText="1"/>
    </xf>
    <xf numFmtId="164" fontId="15" fillId="5" borderId="2" xfId="1" applyNumberFormat="1" applyFont="1" applyFill="1" applyBorder="1" applyAlignment="1" applyProtection="1">
      <alignment horizontal="center" vertical="center"/>
    </xf>
    <xf numFmtId="165" fontId="15" fillId="4" borderId="2" xfId="1" applyNumberFormat="1" applyFont="1" applyFill="1" applyBorder="1" applyAlignment="1" applyProtection="1">
      <alignment horizontal="center" vertical="center"/>
    </xf>
    <xf numFmtId="166" fontId="16" fillId="0" borderId="6" xfId="1" applyFont="1" applyBorder="1" applyProtection="1"/>
    <xf numFmtId="166" fontId="17" fillId="0" borderId="6" xfId="1" applyFont="1" applyBorder="1" applyAlignment="1" applyProtection="1">
      <alignment horizontal="center"/>
    </xf>
    <xf numFmtId="166" fontId="17" fillId="0" borderId="6" xfId="1" applyFont="1" applyBorder="1" applyAlignment="1" applyProtection="1">
      <alignment wrapText="1"/>
    </xf>
    <xf numFmtId="166" fontId="36" fillId="0" borderId="1" xfId="1" applyFont="1" applyBorder="1" applyAlignment="1" applyProtection="1">
      <alignment horizontal="justify" vertical="center" wrapText="1"/>
    </xf>
    <xf numFmtId="164" fontId="17" fillId="0" borderId="5" xfId="1" applyNumberFormat="1" applyFont="1" applyBorder="1" applyAlignment="1" applyProtection="1">
      <alignment horizontal="center" vertical="center" wrapText="1"/>
    </xf>
    <xf numFmtId="166" fontId="17" fillId="0" borderId="6" xfId="1" applyFont="1" applyBorder="1" applyAlignment="1" applyProtection="1">
      <alignment horizontal="justify" vertical="center" wrapText="1"/>
    </xf>
    <xf numFmtId="166" fontId="17" fillId="0" borderId="9" xfId="1" applyFont="1" applyBorder="1" applyAlignment="1" applyProtection="1">
      <alignment horizontal="center" vertical="center" wrapText="1"/>
    </xf>
    <xf numFmtId="166" fontId="37" fillId="0" borderId="2" xfId="1" applyFont="1" applyBorder="1" applyAlignment="1" applyProtection="1">
      <alignment horizontal="justify" vertical="center" wrapText="1"/>
    </xf>
    <xf numFmtId="164" fontId="17" fillId="0" borderId="10" xfId="1" applyNumberFormat="1" applyFont="1" applyBorder="1" applyAlignment="1" applyProtection="1">
      <alignment horizontal="center" vertical="center" wrapText="1"/>
    </xf>
    <xf numFmtId="166" fontId="17" fillId="0" borderId="11" xfId="1" applyFont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4" fontId="17" fillId="0" borderId="2" xfId="1" applyNumberFormat="1" applyFont="1" applyBorder="1" applyAlignment="1" applyProtection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165" fontId="17" fillId="4" borderId="2" xfId="1" applyNumberFormat="1" applyFont="1" applyFill="1" applyBorder="1" applyAlignment="1" applyProtection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8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17" fillId="0" borderId="6" xfId="1" applyNumberFormat="1" applyFont="1" applyBorder="1" applyAlignment="1" applyProtection="1">
      <alignment horizontal="center"/>
    </xf>
    <xf numFmtId="168" fontId="17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0" fillId="4" borderId="1" xfId="1" applyNumberFormat="1" applyFont="1" applyFill="1" applyBorder="1" applyAlignment="1" applyProtection="1">
      <alignment horizontal="center" vertical="center" wrapText="1"/>
    </xf>
    <xf numFmtId="164" fontId="17" fillId="10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1" applyAlignment="1">
      <alignment vertical="center" wrapText="1"/>
    </xf>
    <xf numFmtId="164" fontId="15" fillId="12" borderId="1" xfId="1" applyNumberFormat="1" applyFont="1" applyFill="1" applyBorder="1" applyAlignment="1" applyProtection="1">
      <alignment horizontal="center" vertical="center" wrapText="1"/>
    </xf>
    <xf numFmtId="166" fontId="17" fillId="9" borderId="3" xfId="1" applyFont="1" applyFill="1" applyBorder="1" applyAlignment="1" applyProtection="1">
      <alignment horizontal="center" vertical="center" wrapText="1"/>
    </xf>
    <xf numFmtId="166" fontId="17" fillId="9" borderId="6" xfId="1" applyFont="1" applyFill="1" applyBorder="1" applyAlignment="1" applyProtection="1">
      <alignment horizontal="justify" vertical="center" wrapText="1"/>
    </xf>
    <xf numFmtId="164" fontId="17" fillId="9" borderId="5" xfId="1" applyNumberFormat="1" applyFont="1" applyFill="1" applyBorder="1" applyAlignment="1" applyProtection="1">
      <alignment horizontal="center" vertical="center" wrapText="1"/>
    </xf>
    <xf numFmtId="166" fontId="17" fillId="9" borderId="1" xfId="1" applyFont="1" applyFill="1" applyBorder="1" applyAlignment="1" applyProtection="1">
      <alignment horizontal="center" vertical="center" wrapText="1"/>
    </xf>
    <xf numFmtId="166" fontId="17" fillId="9" borderId="1" xfId="1" applyFont="1" applyFill="1" applyBorder="1" applyAlignment="1" applyProtection="1">
      <alignment horizontal="center" vertical="center" wrapText="1"/>
      <protection locked="0"/>
    </xf>
    <xf numFmtId="168" fontId="17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9" borderId="0" xfId="1" applyFont="1" applyFill="1" applyProtection="1"/>
    <xf numFmtId="165" fontId="17" fillId="13" borderId="1" xfId="1" applyNumberFormat="1" applyFont="1" applyFill="1" applyBorder="1" applyAlignment="1" applyProtection="1">
      <alignment horizontal="center" vertical="center" wrapText="1"/>
    </xf>
    <xf numFmtId="0" fontId="33" fillId="9" borderId="6" xfId="9" applyFont="1" applyFill="1" applyBorder="1" applyAlignment="1">
      <alignment horizontal="justify" wrapText="1"/>
    </xf>
    <xf numFmtId="166" fontId="42" fillId="0" borderId="0" xfId="1" applyFont="1" applyProtection="1"/>
    <xf numFmtId="0" fontId="41" fillId="9" borderId="6" xfId="9" applyFont="1" applyFill="1" applyBorder="1" applyAlignment="1">
      <alignment horizontal="justify" wrapText="1"/>
    </xf>
    <xf numFmtId="0" fontId="19" fillId="0" borderId="6" xfId="9" applyFont="1" applyBorder="1" applyAlignment="1" applyProtection="1">
      <alignment horizontal="justify" vertical="center" wrapText="1"/>
    </xf>
    <xf numFmtId="0" fontId="21" fillId="0" borderId="6" xfId="9" applyFont="1" applyBorder="1" applyAlignment="1" applyProtection="1">
      <alignment horizontal="justify" vertical="center" wrapText="1"/>
    </xf>
    <xf numFmtId="0" fontId="21" fillId="0" borderId="6" xfId="9" applyFont="1" applyBorder="1" applyAlignment="1" applyProtection="1">
      <alignment horizontal="justify" vertical="center" wrapText="1"/>
    </xf>
    <xf numFmtId="0" fontId="21" fillId="9" borderId="6" xfId="9" applyFont="1" applyFill="1" applyBorder="1" applyAlignment="1" applyProtection="1">
      <alignment horizontal="justify" vertical="center" wrapText="1"/>
    </xf>
    <xf numFmtId="0" fontId="36" fillId="9" borderId="6" xfId="11" applyFont="1" applyFill="1" applyBorder="1" applyAlignment="1">
      <alignment horizontal="justify" wrapText="1"/>
    </xf>
    <xf numFmtId="0" fontId="41" fillId="9" borderId="6" xfId="11" applyFont="1" applyFill="1" applyBorder="1" applyAlignment="1">
      <alignment horizontal="justify" wrapText="1"/>
    </xf>
    <xf numFmtId="0" fontId="33" fillId="9" borderId="6" xfId="11" applyFont="1" applyFill="1" applyBorder="1" applyAlignment="1">
      <alignment horizontal="justify" wrapText="1"/>
    </xf>
    <xf numFmtId="166" fontId="36" fillId="0" borderId="0" xfId="5" applyFont="1" applyBorder="1" applyAlignment="1">
      <alignment vertical="center" wrapText="1"/>
    </xf>
    <xf numFmtId="0" fontId="36" fillId="14" borderId="6" xfId="11" applyFont="1" applyFill="1" applyBorder="1" applyAlignment="1" applyProtection="1">
      <alignment horizontal="justify" vertical="center" wrapText="1"/>
    </xf>
    <xf numFmtId="0" fontId="19" fillId="0" borderId="6" xfId="11" applyFont="1" applyBorder="1" applyAlignment="1" applyProtection="1">
      <alignment horizontal="justify" vertical="center" wrapText="1"/>
    </xf>
    <xf numFmtId="0" fontId="43" fillId="9" borderId="6" xfId="11" applyFont="1" applyFill="1" applyBorder="1" applyAlignment="1">
      <alignment horizontal="justify" wrapText="1"/>
    </xf>
    <xf numFmtId="166" fontId="8" fillId="0" borderId="0" xfId="1" applyFont="1" applyFill="1" applyBorder="1" applyAlignment="1">
      <alignment horizontal="left" vertical="center" wrapText="1"/>
    </xf>
    <xf numFmtId="166" fontId="17" fillId="9" borderId="1" xfId="1" applyFont="1" applyFill="1" applyBorder="1" applyAlignment="1" applyProtection="1">
      <alignment horizontal="left" vertical="center" wrapText="1"/>
    </xf>
    <xf numFmtId="3" fontId="19" fillId="9" borderId="6" xfId="0" applyNumberFormat="1" applyFont="1" applyFill="1" applyBorder="1" applyAlignment="1">
      <alignment horizontal="center" vertical="center" wrapText="1"/>
    </xf>
    <xf numFmtId="164" fontId="17" fillId="9" borderId="1" xfId="1" applyNumberFormat="1" applyFont="1" applyFill="1" applyBorder="1" applyAlignment="1" applyProtection="1">
      <alignment horizontal="center" vertical="center" wrapText="1"/>
    </xf>
    <xf numFmtId="0" fontId="19" fillId="9" borderId="6" xfId="0" applyFont="1" applyFill="1" applyBorder="1" applyAlignment="1">
      <alignment horizontal="justify" vertical="center" wrapText="1"/>
    </xf>
    <xf numFmtId="0" fontId="19" fillId="9" borderId="6" xfId="0" applyFont="1" applyFill="1" applyBorder="1" applyAlignment="1">
      <alignment horizontal="center" vertical="center" wrapText="1"/>
    </xf>
    <xf numFmtId="166" fontId="36" fillId="9" borderId="1" xfId="1" applyFont="1" applyFill="1" applyBorder="1" applyAlignment="1" applyProtection="1">
      <alignment horizontal="left" vertical="center" wrapText="1"/>
    </xf>
    <xf numFmtId="166" fontId="17" fillId="9" borderId="1" xfId="1" applyFont="1" applyFill="1" applyBorder="1" applyAlignment="1" applyProtection="1">
      <alignment horizontal="justify" vertical="center" wrapText="1"/>
    </xf>
    <xf numFmtId="166" fontId="17" fillId="9" borderId="6" xfId="1" applyFont="1" applyFill="1" applyBorder="1" applyAlignment="1" applyProtection="1">
      <alignment horizontal="center" vertical="center" wrapText="1"/>
    </xf>
    <xf numFmtId="164" fontId="17" fillId="9" borderId="6" xfId="1" applyNumberFormat="1" applyFont="1" applyFill="1" applyBorder="1" applyAlignment="1" applyProtection="1">
      <alignment horizontal="center" vertical="center" wrapText="1"/>
    </xf>
    <xf numFmtId="166" fontId="17" fillId="9" borderId="5" xfId="1" applyFont="1" applyFill="1" applyBorder="1" applyAlignment="1" applyProtection="1">
      <alignment horizontal="center" vertical="center" wrapText="1"/>
      <protection locked="0"/>
    </xf>
    <xf numFmtId="166" fontId="36" fillId="9" borderId="0" xfId="1" applyFont="1" applyFill="1" applyBorder="1" applyAlignment="1" applyProtection="1">
      <alignment horizontal="left" vertical="center" wrapText="1"/>
    </xf>
    <xf numFmtId="0" fontId="44" fillId="0" borderId="0" xfId="0" applyFont="1"/>
    <xf numFmtId="166" fontId="45" fillId="0" borderId="0" xfId="1" applyFont="1" applyFill="1" applyProtection="1"/>
    <xf numFmtId="166" fontId="45" fillId="0" borderId="0" xfId="1" applyFont="1" applyProtection="1"/>
    <xf numFmtId="166" fontId="46" fillId="0" borderId="0" xfId="1" applyFont="1" applyProtection="1"/>
    <xf numFmtId="166" fontId="25" fillId="0" borderId="0" xfId="1" applyFont="1" applyFill="1" applyProtection="1"/>
    <xf numFmtId="166" fontId="25" fillId="0" borderId="0" xfId="1" applyFont="1" applyProtection="1"/>
    <xf numFmtId="166" fontId="17" fillId="0" borderId="0" xfId="1" applyFont="1" applyFill="1" applyProtection="1"/>
    <xf numFmtId="166" fontId="17" fillId="0" borderId="0" xfId="1" applyFont="1" applyProtection="1"/>
    <xf numFmtId="166" fontId="17" fillId="9" borderId="0" xfId="1" applyFont="1" applyFill="1" applyProtection="1"/>
    <xf numFmtId="166" fontId="28" fillId="0" borderId="0" xfId="1" applyFont="1" applyFill="1" applyAlignment="1">
      <alignment vertical="center"/>
    </xf>
    <xf numFmtId="166" fontId="28" fillId="0" borderId="0" xfId="1" applyFont="1" applyAlignment="1">
      <alignment vertical="center"/>
    </xf>
    <xf numFmtId="166" fontId="47" fillId="3" borderId="1" xfId="4" applyFont="1" applyFill="1" applyBorder="1" applyAlignment="1" applyProtection="1">
      <alignment horizontal="center" vertical="center" wrapText="1"/>
    </xf>
    <xf numFmtId="164" fontId="47" fillId="3" borderId="1" xfId="4" applyNumberFormat="1" applyFont="1" applyFill="1" applyBorder="1" applyAlignment="1" applyProtection="1">
      <alignment horizontal="center" vertical="center" wrapText="1"/>
    </xf>
    <xf numFmtId="165" fontId="47" fillId="3" borderId="1" xfId="4" applyNumberFormat="1" applyFont="1" applyFill="1" applyBorder="1" applyAlignment="1" applyProtection="1">
      <alignment horizontal="center" vertical="center" wrapText="1"/>
    </xf>
    <xf numFmtId="166" fontId="48" fillId="0" borderId="0" xfId="1" applyFont="1" applyFill="1" applyProtection="1"/>
    <xf numFmtId="166" fontId="47" fillId="3" borderId="2" xfId="4" applyFont="1" applyFill="1" applyBorder="1" applyAlignment="1" applyProtection="1">
      <alignment horizontal="center" vertical="center" wrapText="1"/>
    </xf>
    <xf numFmtId="164" fontId="47" fillId="3" borderId="2" xfId="4" applyNumberFormat="1" applyFont="1" applyFill="1" applyBorder="1" applyAlignment="1" applyProtection="1">
      <alignment horizontal="center" vertical="center" wrapText="1"/>
    </xf>
    <xf numFmtId="165" fontId="47" fillId="3" borderId="2" xfId="4" applyNumberFormat="1" applyFont="1" applyFill="1" applyBorder="1" applyAlignment="1" applyProtection="1">
      <alignment horizontal="center" vertical="center" wrapText="1"/>
    </xf>
    <xf numFmtId="166" fontId="50" fillId="0" borderId="0" xfId="1" applyFont="1" applyFill="1" applyProtection="1"/>
    <xf numFmtId="166" fontId="50" fillId="0" borderId="1" xfId="1" applyFont="1" applyBorder="1" applyAlignment="1" applyProtection="1">
      <alignment horizontal="center" vertical="center" wrapText="1"/>
    </xf>
    <xf numFmtId="0" fontId="51" fillId="0" borderId="6" xfId="0" applyFont="1" applyBorder="1" applyAlignment="1">
      <alignment horizontal="left" vertical="center" wrapText="1"/>
    </xf>
    <xf numFmtId="3" fontId="51" fillId="0" borderId="6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166" fontId="50" fillId="0" borderId="1" xfId="1" applyFont="1" applyBorder="1" applyAlignment="1" applyProtection="1">
      <alignment horizontal="center" vertical="center" wrapText="1"/>
      <protection locked="0"/>
    </xf>
    <xf numFmtId="168" fontId="50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50" fillId="4" borderId="1" xfId="1" applyNumberFormat="1" applyFont="1" applyFill="1" applyBorder="1" applyAlignment="1" applyProtection="1">
      <alignment horizontal="center" vertical="center" wrapText="1"/>
    </xf>
    <xf numFmtId="164" fontId="50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50" fillId="0" borderId="1" xfId="1" applyNumberFormat="1" applyFont="1" applyBorder="1" applyAlignment="1" applyProtection="1">
      <alignment horizontal="center" vertical="center" wrapText="1"/>
    </xf>
    <xf numFmtId="166" fontId="50" fillId="0" borderId="1" xfId="1" applyFont="1" applyBorder="1" applyAlignment="1" applyProtection="1">
      <alignment horizontal="justify" vertical="center" wrapText="1"/>
    </xf>
    <xf numFmtId="166" fontId="49" fillId="0" borderId="1" xfId="1" applyFont="1" applyBorder="1" applyAlignment="1" applyProtection="1">
      <alignment horizontal="justify" vertical="center" wrapText="1"/>
    </xf>
    <xf numFmtId="164" fontId="49" fillId="0" borderId="1" xfId="1" applyNumberFormat="1" applyFont="1" applyBorder="1" applyAlignment="1" applyProtection="1">
      <alignment horizontal="center" vertical="center"/>
    </xf>
    <xf numFmtId="164" fontId="49" fillId="5" borderId="1" xfId="1" applyNumberFormat="1" applyFont="1" applyFill="1" applyBorder="1" applyAlignment="1" applyProtection="1">
      <alignment horizontal="center" vertical="center"/>
    </xf>
    <xf numFmtId="165" fontId="49" fillId="4" borderId="1" xfId="1" applyNumberFormat="1" applyFont="1" applyFill="1" applyBorder="1" applyAlignment="1" applyProtection="1">
      <alignment horizontal="center" vertical="center"/>
    </xf>
    <xf numFmtId="164" fontId="49" fillId="4" borderId="1" xfId="1" applyNumberFormat="1" applyFont="1" applyFill="1" applyBorder="1" applyAlignment="1" applyProtection="1">
      <alignment horizontal="center" vertical="center"/>
    </xf>
    <xf numFmtId="164" fontId="49" fillId="0" borderId="1" xfId="1" applyNumberFormat="1" applyFont="1" applyBorder="1" applyAlignment="1" applyProtection="1">
      <alignment horizontal="center" vertical="center"/>
      <protection locked="0"/>
    </xf>
    <xf numFmtId="165" fontId="50" fillId="4" borderId="1" xfId="0" applyNumberFormat="1" applyFont="1" applyFill="1" applyBorder="1" applyAlignment="1">
      <alignment horizontal="center" vertical="center" wrapText="1"/>
    </xf>
    <xf numFmtId="166" fontId="50" fillId="0" borderId="1" xfId="1" applyFont="1" applyBorder="1" applyAlignment="1">
      <alignment horizontal="left" vertical="center" wrapText="1"/>
    </xf>
    <xf numFmtId="166" fontId="53" fillId="0" borderId="1" xfId="1" applyFont="1" applyFill="1" applyBorder="1" applyAlignment="1" applyProtection="1">
      <alignment horizontal="justify" vertical="center" wrapText="1"/>
    </xf>
    <xf numFmtId="166" fontId="50" fillId="9" borderId="1" xfId="1" applyFont="1" applyFill="1" applyBorder="1" applyAlignment="1" applyProtection="1">
      <alignment horizontal="center" vertical="center" wrapText="1"/>
    </xf>
    <xf numFmtId="166" fontId="50" fillId="9" borderId="1" xfId="1" applyFont="1" applyFill="1" applyBorder="1" applyAlignment="1" applyProtection="1">
      <alignment horizontal="justify" vertical="center" wrapText="1"/>
    </xf>
    <xf numFmtId="164" fontId="50" fillId="9" borderId="1" xfId="1" applyNumberFormat="1" applyFont="1" applyFill="1" applyBorder="1" applyAlignment="1" applyProtection="1">
      <alignment horizontal="center" vertical="center" wrapText="1"/>
    </xf>
    <xf numFmtId="166" fontId="50" fillId="9" borderId="1" xfId="1" applyFont="1" applyFill="1" applyBorder="1" applyAlignment="1" applyProtection="1">
      <alignment horizontal="center" vertical="center" wrapText="1"/>
      <protection locked="0"/>
    </xf>
    <xf numFmtId="168" fontId="50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50" fillId="13" borderId="1" xfId="1" applyNumberFormat="1" applyFont="1" applyFill="1" applyBorder="1" applyAlignment="1" applyProtection="1">
      <alignment horizontal="center" vertical="center" wrapText="1"/>
    </xf>
    <xf numFmtId="164" fontId="50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50" fillId="9" borderId="0" xfId="1" applyFont="1" applyFill="1" applyProtection="1"/>
    <xf numFmtId="0" fontId="53" fillId="0" borderId="6" xfId="0" applyFont="1" applyBorder="1" applyAlignment="1">
      <alignment horizontal="justify" vertical="center" wrapText="1"/>
    </xf>
    <xf numFmtId="0" fontId="54" fillId="9" borderId="6" xfId="11" applyFont="1" applyFill="1" applyBorder="1" applyAlignment="1">
      <alignment horizontal="justify" wrapText="1"/>
    </xf>
    <xf numFmtId="0" fontId="53" fillId="9" borderId="6" xfId="11" applyFont="1" applyFill="1" applyBorder="1" applyAlignment="1">
      <alignment horizontal="justify" wrapText="1"/>
    </xf>
    <xf numFmtId="0" fontId="51" fillId="0" borderId="6" xfId="0" applyFont="1" applyBorder="1" applyAlignment="1">
      <alignment horizontal="justify" vertical="center" wrapText="1"/>
    </xf>
    <xf numFmtId="166" fontId="50" fillId="0" borderId="0" xfId="1" applyFont="1" applyBorder="1" applyAlignment="1" applyProtection="1">
      <alignment horizontal="justify" vertical="center" wrapText="1"/>
    </xf>
    <xf numFmtId="0" fontId="51" fillId="9" borderId="6" xfId="0" applyFont="1" applyFill="1" applyBorder="1" applyAlignment="1">
      <alignment horizontal="left" vertical="center" wrapText="1"/>
    </xf>
    <xf numFmtId="3" fontId="51" fillId="9" borderId="6" xfId="0" applyNumberFormat="1" applyFont="1" applyFill="1" applyBorder="1" applyAlignment="1">
      <alignment horizontal="center" vertical="center" wrapText="1"/>
    </xf>
    <xf numFmtId="0" fontId="51" fillId="9" borderId="6" xfId="0" applyFont="1" applyFill="1" applyBorder="1" applyAlignment="1">
      <alignment horizontal="center" vertical="center" wrapText="1"/>
    </xf>
    <xf numFmtId="3" fontId="53" fillId="9" borderId="6" xfId="0" quotePrefix="1" applyNumberFormat="1" applyFont="1" applyFill="1" applyBorder="1" applyAlignment="1">
      <alignment horizontal="center" vertical="center"/>
    </xf>
    <xf numFmtId="3" fontId="53" fillId="0" borderId="6" xfId="0" quotePrefix="1" applyNumberFormat="1" applyFont="1" applyBorder="1" applyAlignment="1">
      <alignment horizontal="center" vertical="center"/>
    </xf>
    <xf numFmtId="0" fontId="53" fillId="0" borderId="6" xfId="0" applyFont="1" applyBorder="1" applyAlignment="1">
      <alignment horizontal="left" vertical="center" wrapText="1"/>
    </xf>
    <xf numFmtId="166" fontId="50" fillId="0" borderId="1" xfId="1" applyFont="1" applyBorder="1" applyAlignment="1" applyProtection="1">
      <alignment horizontal="left" vertical="center" wrapText="1"/>
    </xf>
    <xf numFmtId="164" fontId="49" fillId="9" borderId="1" xfId="1" applyNumberFormat="1" applyFont="1" applyFill="1" applyBorder="1" applyAlignment="1" applyProtection="1">
      <alignment horizontal="center" vertical="center"/>
      <protection locked="0"/>
    </xf>
    <xf numFmtId="0" fontId="53" fillId="9" borderId="6" xfId="0" applyFont="1" applyFill="1" applyBorder="1" applyAlignment="1">
      <alignment horizontal="left" vertical="center" wrapText="1"/>
    </xf>
    <xf numFmtId="166" fontId="50" fillId="0" borderId="0" xfId="1" applyFont="1" applyProtection="1"/>
    <xf numFmtId="0" fontId="57" fillId="0" borderId="0" xfId="0" applyFont="1" applyBorder="1" applyAlignment="1">
      <alignment vertical="center"/>
    </xf>
    <xf numFmtId="0" fontId="1" fillId="0" borderId="0" xfId="0" applyFont="1" applyAlignment="1"/>
    <xf numFmtId="0" fontId="5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3" fillId="9" borderId="6" xfId="11" applyFont="1" applyFill="1" applyBorder="1" applyAlignment="1">
      <alignment horizontal="justify" vertical="center" wrapText="1"/>
    </xf>
    <xf numFmtId="166" fontId="36" fillId="0" borderId="15" xfId="5" applyFont="1" applyBorder="1" applyAlignment="1">
      <alignment vertical="center" wrapText="1"/>
    </xf>
    <xf numFmtId="166" fontId="60" fillId="0" borderId="0" xfId="1" applyFont="1" applyFill="1" applyProtection="1"/>
    <xf numFmtId="166" fontId="15" fillId="2" borderId="3" xfId="1" applyFont="1" applyFill="1" applyBorder="1" applyAlignment="1" applyProtection="1">
      <alignment horizontal="left" vertical="center" wrapText="1"/>
    </xf>
    <xf numFmtId="166" fontId="15" fillId="2" borderId="4" xfId="1" applyFont="1" applyFill="1" applyBorder="1" applyAlignment="1" applyProtection="1">
      <alignment horizontal="left" vertical="center" wrapText="1"/>
    </xf>
    <xf numFmtId="166" fontId="15" fillId="2" borderId="5" xfId="1" applyFont="1" applyFill="1" applyBorder="1" applyAlignment="1" applyProtection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5" fillId="0" borderId="0" xfId="1" applyNumberFormat="1" applyFont="1" applyBorder="1" applyAlignment="1" applyProtection="1">
      <alignment horizontal="left" vertical="center" wrapText="1"/>
    </xf>
    <xf numFmtId="49" fontId="17" fillId="0" borderId="0" xfId="1" applyNumberFormat="1" applyFont="1" applyBorder="1" applyAlignment="1" applyProtection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166" fontId="8" fillId="0" borderId="0" xfId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 vertical="center" wrapText="1"/>
    </xf>
    <xf numFmtId="166" fontId="12" fillId="2" borderId="0" xfId="1" applyFont="1" applyFill="1" applyBorder="1" applyAlignment="1" applyProtection="1">
      <alignment horizontal="center"/>
    </xf>
    <xf numFmtId="166" fontId="15" fillId="7" borderId="3" xfId="1" applyFont="1" applyFill="1" applyBorder="1" applyAlignment="1" applyProtection="1">
      <alignment horizontal="left" vertical="center" wrapText="1"/>
    </xf>
    <xf numFmtId="166" fontId="15" fillId="7" borderId="4" xfId="1" applyFont="1" applyFill="1" applyBorder="1" applyAlignment="1" applyProtection="1">
      <alignment horizontal="left" vertical="center" wrapText="1"/>
    </xf>
    <xf numFmtId="166" fontId="15" fillId="7" borderId="5" xfId="1" applyFont="1" applyFill="1" applyBorder="1" applyAlignment="1" applyProtection="1">
      <alignment horizontal="left" vertical="center" wrapText="1"/>
    </xf>
    <xf numFmtId="166" fontId="22" fillId="0" borderId="14" xfId="1" applyFont="1" applyBorder="1" applyAlignment="1">
      <alignment horizontal="center" wrapText="1"/>
    </xf>
    <xf numFmtId="166" fontId="8" fillId="0" borderId="14" xfId="1" applyFont="1" applyBorder="1" applyAlignment="1">
      <alignment horizontal="center" wrapText="1"/>
    </xf>
    <xf numFmtId="166" fontId="24" fillId="2" borderId="0" xfId="1" applyFont="1" applyFill="1" applyBorder="1" applyAlignment="1" applyProtection="1">
      <alignment horizontal="center"/>
    </xf>
    <xf numFmtId="166" fontId="22" fillId="0" borderId="14" xfId="1" applyFont="1" applyBorder="1" applyAlignment="1" applyProtection="1">
      <alignment horizontal="center"/>
    </xf>
    <xf numFmtId="166" fontId="14" fillId="0" borderId="14" xfId="1" applyFont="1" applyBorder="1" applyAlignment="1" applyProtection="1">
      <alignment horizontal="center"/>
    </xf>
    <xf numFmtId="166" fontId="15" fillId="2" borderId="1" xfId="1" applyFont="1" applyFill="1" applyBorder="1" applyAlignment="1" applyProtection="1">
      <alignment horizontal="left" vertical="center" wrapText="1"/>
    </xf>
    <xf numFmtId="166" fontId="8" fillId="0" borderId="0" xfId="1" applyFont="1" applyFill="1" applyBorder="1" applyAlignment="1">
      <alignment horizontal="left" vertical="center" wrapText="1"/>
    </xf>
    <xf numFmtId="166" fontId="15" fillId="2" borderId="11" xfId="1" applyFont="1" applyFill="1" applyBorder="1" applyAlignment="1" applyProtection="1">
      <alignment horizontal="left" vertical="center" wrapText="1"/>
    </xf>
    <xf numFmtId="166" fontId="15" fillId="2" borderId="13" xfId="1" applyFont="1" applyFill="1" applyBorder="1" applyAlignment="1" applyProtection="1">
      <alignment horizontal="left" vertical="center" wrapText="1"/>
    </xf>
    <xf numFmtId="166" fontId="15" fillId="7" borderId="1" xfId="1" applyFont="1" applyFill="1" applyBorder="1" applyAlignment="1" applyProtection="1">
      <alignment horizontal="left" vertical="center" wrapText="1"/>
    </xf>
    <xf numFmtId="166" fontId="22" fillId="0" borderId="14" xfId="1" applyFont="1" applyBorder="1" applyAlignment="1" applyProtection="1">
      <alignment horizontal="center" vertical="center" wrapText="1"/>
    </xf>
    <xf numFmtId="166" fontId="13" fillId="0" borderId="14" xfId="1" applyFont="1" applyBorder="1" applyAlignment="1" applyProtection="1">
      <alignment horizontal="center" vertical="center" wrapText="1"/>
    </xf>
    <xf numFmtId="166" fontId="8" fillId="0" borderId="0" xfId="1" applyFont="1" applyFill="1" applyBorder="1" applyAlignment="1" applyProtection="1">
      <alignment horizontal="left" vertical="center" wrapText="1"/>
    </xf>
    <xf numFmtId="166" fontId="30" fillId="2" borderId="0" xfId="1" applyFont="1" applyFill="1" applyBorder="1" applyAlignment="1" applyProtection="1">
      <alignment horizontal="center"/>
    </xf>
    <xf numFmtId="166" fontId="22" fillId="0" borderId="0" xfId="1" applyFont="1" applyFill="1" applyBorder="1" applyAlignment="1" applyProtection="1">
      <alignment horizontal="left" vertical="center" wrapText="1"/>
    </xf>
    <xf numFmtId="166" fontId="17" fillId="0" borderId="14" xfId="1" applyFont="1" applyBorder="1" applyAlignment="1" applyProtection="1">
      <alignment horizontal="center"/>
    </xf>
    <xf numFmtId="0" fontId="33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166" fontId="49" fillId="2" borderId="1" xfId="1" applyFont="1" applyFill="1" applyBorder="1" applyAlignment="1" applyProtection="1">
      <alignment horizontal="left" vertical="center" wrapText="1"/>
    </xf>
    <xf numFmtId="166" fontId="55" fillId="0" borderId="14" xfId="1" applyFont="1" applyBorder="1" applyAlignment="1" applyProtection="1">
      <alignment horizontal="center"/>
    </xf>
    <xf numFmtId="166" fontId="50" fillId="0" borderId="14" xfId="1" applyFont="1" applyBorder="1" applyAlignment="1" applyProtection="1">
      <alignment horizontal="center"/>
    </xf>
    <xf numFmtId="0" fontId="5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7" fillId="0" borderId="0" xfId="0" applyFont="1" applyBorder="1" applyAlignment="1">
      <alignment horizontal="left" vertical="center" wrapText="1"/>
    </xf>
    <xf numFmtId="166" fontId="55" fillId="0" borderId="14" xfId="1" applyFont="1" applyBorder="1" applyAlignment="1" applyProtection="1">
      <alignment horizontal="center" vertical="center" wrapText="1"/>
    </xf>
    <xf numFmtId="166" fontId="49" fillId="0" borderId="14" xfId="1" applyFont="1" applyBorder="1" applyAlignment="1" applyProtection="1">
      <alignment horizontal="center" vertical="center" wrapText="1"/>
    </xf>
    <xf numFmtId="166" fontId="15" fillId="2" borderId="7" xfId="1" applyFont="1" applyFill="1" applyBorder="1" applyAlignment="1" applyProtection="1">
      <alignment horizontal="left" vertical="center" wrapText="1"/>
    </xf>
    <xf numFmtId="166" fontId="15" fillId="2" borderId="2" xfId="1" applyFont="1" applyFill="1" applyBorder="1" applyAlignment="1" applyProtection="1">
      <alignment horizontal="left" vertical="center" wrapText="1"/>
    </xf>
    <xf numFmtId="166" fontId="16" fillId="0" borderId="14" xfId="1" applyFont="1" applyBorder="1" applyAlignment="1" applyProtection="1">
      <alignment horizontal="center"/>
    </xf>
  </cellXfs>
  <cellStyles count="12">
    <cellStyle name="Excel Built-in Normal" xfId="1"/>
    <cellStyle name="Heading" xfId="2"/>
    <cellStyle name="Heading1" xfId="3"/>
    <cellStyle name="Navadno" xfId="0" builtinId="0" customBuiltin="1"/>
    <cellStyle name="Navadno 2" xfId="4"/>
    <cellStyle name="Navadno 2 2" xfId="10"/>
    <cellStyle name="Navadno 3" xfId="9"/>
    <cellStyle name="Navadno 4" xfId="8"/>
    <cellStyle name="Navadno 5" xfId="11"/>
    <cellStyle name="Normal_renata - vse-MLEKO-IN-MLECNI" xfId="5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9"/>
  <sheetViews>
    <sheetView topLeftCell="A73" zoomScale="150" zoomScaleNormal="100" workbookViewId="0">
      <selection activeCell="B66" sqref="B66"/>
    </sheetView>
  </sheetViews>
  <sheetFormatPr defaultColWidth="8.875" defaultRowHeight="15.75" x14ac:dyDescent="0.3"/>
  <cols>
    <col min="1" max="1" width="3.875" style="4" customWidth="1"/>
    <col min="2" max="2" width="29.125" style="4" customWidth="1"/>
    <col min="3" max="3" width="6.5" style="44" customWidth="1"/>
    <col min="4" max="4" width="4.125" style="45" customWidth="1"/>
    <col min="5" max="5" width="15.375" style="4" customWidth="1"/>
    <col min="6" max="7" width="10.125" style="4" customWidth="1"/>
    <col min="8" max="8" width="11" style="4" customWidth="1"/>
    <col min="9" max="9" width="10.125" style="4" customWidth="1"/>
    <col min="10" max="10" width="14.875" style="4" customWidth="1"/>
    <col min="11" max="11" width="7.625" style="103" customWidth="1"/>
    <col min="12" max="12" width="7.625" style="4" customWidth="1"/>
    <col min="13" max="13" width="24.875" style="5" customWidth="1"/>
    <col min="14" max="1024" width="8.625" style="5" customWidth="1"/>
  </cols>
  <sheetData>
    <row r="1" spans="1:12" x14ac:dyDescent="0.3">
      <c r="A1" s="300" t="s">
        <v>0</v>
      </c>
      <c r="B1" s="300"/>
      <c r="C1" s="300"/>
      <c r="D1" s="1"/>
      <c r="E1" s="2"/>
      <c r="F1" s="2"/>
      <c r="G1" s="3" t="s">
        <v>623</v>
      </c>
      <c r="H1" s="3"/>
      <c r="L1" s="3"/>
    </row>
    <row r="2" spans="1:12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  <c r="K2" s="104"/>
      <c r="L2" s="6"/>
    </row>
    <row r="3" spans="1:12" ht="18" x14ac:dyDescent="0.25">
      <c r="A3" s="302" t="s">
        <v>1</v>
      </c>
      <c r="B3" s="302"/>
      <c r="C3" s="302"/>
      <c r="D3" s="302"/>
      <c r="E3" s="302"/>
      <c r="F3" s="302"/>
      <c r="G3" s="302"/>
      <c r="H3" s="302"/>
      <c r="I3" s="302"/>
      <c r="J3" s="302"/>
      <c r="K3" s="105"/>
      <c r="L3" s="13"/>
    </row>
    <row r="4" spans="1:12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  <c r="K4" s="105"/>
      <c r="L4" s="13"/>
    </row>
    <row r="5" spans="1:12" s="13" customFormat="1" ht="45" x14ac:dyDescent="0.2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64"/>
      <c r="L5" s="17"/>
    </row>
    <row r="6" spans="1:12" s="13" customFormat="1" ht="17.100000000000001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64"/>
      <c r="L6" s="17"/>
    </row>
    <row r="7" spans="1:12" s="17" customFormat="1" ht="15.95" customHeight="1" x14ac:dyDescent="0.2">
      <c r="A7" s="291" t="s">
        <v>587</v>
      </c>
      <c r="B7" s="292"/>
      <c r="C7" s="292"/>
      <c r="D7" s="292"/>
      <c r="E7" s="292"/>
      <c r="F7" s="292"/>
      <c r="G7" s="292"/>
      <c r="H7" s="292"/>
      <c r="I7" s="292"/>
      <c r="J7" s="293"/>
      <c r="K7" s="64"/>
    </row>
    <row r="8" spans="1:12" s="17" customFormat="1" ht="46.5" customHeight="1" x14ac:dyDescent="0.2">
      <c r="A8" s="18">
        <v>1</v>
      </c>
      <c r="B8" s="126" t="s">
        <v>98</v>
      </c>
      <c r="C8" s="127">
        <v>27000</v>
      </c>
      <c r="D8" s="127" t="s">
        <v>15</v>
      </c>
      <c r="E8" s="21"/>
      <c r="F8" s="182"/>
      <c r="G8" s="22">
        <f>C8*ROUND(F8, 4)</f>
        <v>0</v>
      </c>
      <c r="H8" s="22">
        <f>G8*0.095</f>
        <v>0</v>
      </c>
      <c r="I8" s="22">
        <f>G8+H8</f>
        <v>0</v>
      </c>
      <c r="J8" s="181" t="s">
        <v>16</v>
      </c>
      <c r="K8" s="64"/>
    </row>
    <row r="9" spans="1:12" s="17" customFormat="1" ht="30" customHeight="1" x14ac:dyDescent="0.2">
      <c r="A9" s="18">
        <v>2</v>
      </c>
      <c r="B9" s="126" t="s">
        <v>99</v>
      </c>
      <c r="C9" s="127">
        <v>1100</v>
      </c>
      <c r="D9" s="127" t="s">
        <v>17</v>
      </c>
      <c r="E9" s="21"/>
      <c r="F9" s="182"/>
      <c r="G9" s="22">
        <f>C9*ROUND(F9, 4)</f>
        <v>0</v>
      </c>
      <c r="H9" s="22">
        <f>G9*0.095</f>
        <v>0</v>
      </c>
      <c r="I9" s="22">
        <f>G9+H9</f>
        <v>0</v>
      </c>
      <c r="J9" s="181" t="s">
        <v>16</v>
      </c>
      <c r="K9" s="64"/>
    </row>
    <row r="10" spans="1:12" s="17" customFormat="1" ht="30" customHeight="1" x14ac:dyDescent="0.2">
      <c r="A10" s="18">
        <v>3</v>
      </c>
      <c r="B10" s="126" t="s">
        <v>100</v>
      </c>
      <c r="C10" s="127">
        <v>1500</v>
      </c>
      <c r="D10" s="127" t="s">
        <v>17</v>
      </c>
      <c r="E10" s="21"/>
      <c r="F10" s="182"/>
      <c r="G10" s="22">
        <f>C10*ROUND(F10, 4)</f>
        <v>0</v>
      </c>
      <c r="H10" s="22">
        <f>G10*0.095</f>
        <v>0</v>
      </c>
      <c r="I10" s="22">
        <f>G10+H10</f>
        <v>0</v>
      </c>
      <c r="J10" s="181" t="s">
        <v>16</v>
      </c>
      <c r="K10" s="64"/>
    </row>
    <row r="11" spans="1:12" s="17" customFormat="1" ht="20.100000000000001" customHeight="1" x14ac:dyDescent="0.2">
      <c r="A11" s="24"/>
      <c r="B11" s="25" t="s">
        <v>530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>SUM(H8:H10)</f>
        <v>0</v>
      </c>
      <c r="I11" s="28">
        <f>SUM(I8:I10)</f>
        <v>0</v>
      </c>
      <c r="J11" s="181" t="s">
        <v>16</v>
      </c>
      <c r="K11" s="64"/>
    </row>
    <row r="12" spans="1:12" s="17" customFormat="1" ht="15" customHeight="1" x14ac:dyDescent="0.2">
      <c r="A12" s="291" t="s">
        <v>597</v>
      </c>
      <c r="B12" s="292"/>
      <c r="C12" s="292"/>
      <c r="D12" s="292"/>
      <c r="E12" s="292"/>
      <c r="F12" s="292"/>
      <c r="G12" s="292"/>
      <c r="H12" s="292"/>
      <c r="I12" s="292"/>
      <c r="J12" s="293"/>
      <c r="K12" s="64"/>
    </row>
    <row r="13" spans="1:12" s="17" customFormat="1" ht="30" customHeight="1" x14ac:dyDescent="0.2">
      <c r="A13" s="18">
        <v>1</v>
      </c>
      <c r="B13" s="126" t="s">
        <v>101</v>
      </c>
      <c r="C13" s="127">
        <v>3000</v>
      </c>
      <c r="D13" s="127" t="s">
        <v>15</v>
      </c>
      <c r="E13" s="21"/>
      <c r="F13" s="182"/>
      <c r="G13" s="22">
        <f>C13*ROUND(F13, 4)</f>
        <v>0</v>
      </c>
      <c r="H13" s="22">
        <f t="shared" ref="H13:H22" si="0">G13*0.095</f>
        <v>0</v>
      </c>
      <c r="I13" s="22">
        <f t="shared" ref="I13:I22" si="1">G13+H13</f>
        <v>0</v>
      </c>
      <c r="J13" s="181" t="s">
        <v>16</v>
      </c>
      <c r="K13" s="64"/>
    </row>
    <row r="14" spans="1:12" s="17" customFormat="1" ht="30" customHeight="1" x14ac:dyDescent="0.2">
      <c r="A14" s="18">
        <v>2</v>
      </c>
      <c r="B14" s="126" t="s">
        <v>102</v>
      </c>
      <c r="C14" s="127">
        <v>1200</v>
      </c>
      <c r="D14" s="127" t="s">
        <v>15</v>
      </c>
      <c r="E14" s="21"/>
      <c r="F14" s="182"/>
      <c r="G14" s="22">
        <f t="shared" ref="G14:G22" si="2">C14*ROUND(F14, 4)</f>
        <v>0</v>
      </c>
      <c r="H14" s="22">
        <f t="shared" si="0"/>
        <v>0</v>
      </c>
      <c r="I14" s="22">
        <f t="shared" si="1"/>
        <v>0</v>
      </c>
      <c r="J14" s="181" t="s">
        <v>16</v>
      </c>
      <c r="K14" s="64"/>
    </row>
    <row r="15" spans="1:12" s="17" customFormat="1" ht="30" customHeight="1" x14ac:dyDescent="0.2">
      <c r="A15" s="18">
        <v>3</v>
      </c>
      <c r="B15" s="126" t="s">
        <v>103</v>
      </c>
      <c r="C15" s="127">
        <v>2500</v>
      </c>
      <c r="D15" s="127" t="s">
        <v>17</v>
      </c>
      <c r="E15" s="21"/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181" t="s">
        <v>16</v>
      </c>
      <c r="K15" s="64"/>
    </row>
    <row r="16" spans="1:12" s="17" customFormat="1" ht="30" customHeight="1" x14ac:dyDescent="0.2">
      <c r="A16" s="18">
        <v>4</v>
      </c>
      <c r="B16" s="126" t="s">
        <v>104</v>
      </c>
      <c r="C16" s="127">
        <v>2000</v>
      </c>
      <c r="D16" s="127" t="s">
        <v>17</v>
      </c>
      <c r="E16" s="21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181" t="s">
        <v>16</v>
      </c>
      <c r="K16" s="64"/>
    </row>
    <row r="17" spans="1:11" s="17" customFormat="1" ht="30" customHeight="1" x14ac:dyDescent="0.2">
      <c r="A17" s="18">
        <v>5</v>
      </c>
      <c r="B17" s="126" t="s">
        <v>105</v>
      </c>
      <c r="C17" s="128">
        <v>300</v>
      </c>
      <c r="D17" s="127" t="s">
        <v>17</v>
      </c>
      <c r="E17" s="21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181" t="s">
        <v>16</v>
      </c>
      <c r="K17" s="64"/>
    </row>
    <row r="18" spans="1:11" s="17" customFormat="1" ht="40.35" customHeight="1" x14ac:dyDescent="0.2">
      <c r="A18" s="18">
        <v>6</v>
      </c>
      <c r="B18" s="126" t="s">
        <v>106</v>
      </c>
      <c r="C18" s="127">
        <v>2500</v>
      </c>
      <c r="D18" s="127" t="s">
        <v>17</v>
      </c>
      <c r="E18" s="21"/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181" t="s">
        <v>16</v>
      </c>
      <c r="K18" s="64"/>
    </row>
    <row r="19" spans="1:11" s="17" customFormat="1" ht="40.35" customHeight="1" x14ac:dyDescent="0.2">
      <c r="A19" s="18">
        <v>7</v>
      </c>
      <c r="B19" s="126" t="s">
        <v>107</v>
      </c>
      <c r="C19" s="127">
        <v>1300</v>
      </c>
      <c r="D19" s="127" t="s">
        <v>17</v>
      </c>
      <c r="E19" s="21"/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181" t="s">
        <v>16</v>
      </c>
      <c r="K19" s="64"/>
    </row>
    <row r="20" spans="1:11" s="17" customFormat="1" ht="30" customHeight="1" x14ac:dyDescent="0.2">
      <c r="A20" s="18">
        <v>8</v>
      </c>
      <c r="B20" s="126" t="s">
        <v>110</v>
      </c>
      <c r="C20" s="127">
        <v>550</v>
      </c>
      <c r="D20" s="127" t="s">
        <v>17</v>
      </c>
      <c r="E20" s="21"/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181" t="s">
        <v>16</v>
      </c>
      <c r="K20" s="64"/>
    </row>
    <row r="21" spans="1:11" s="17" customFormat="1" ht="40.35" customHeight="1" x14ac:dyDescent="0.2">
      <c r="A21" s="18">
        <v>9</v>
      </c>
      <c r="B21" s="126" t="s">
        <v>108</v>
      </c>
      <c r="C21" s="127">
        <v>2500</v>
      </c>
      <c r="D21" s="127" t="s">
        <v>17</v>
      </c>
      <c r="E21" s="21"/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181" t="s">
        <v>16</v>
      </c>
      <c r="K21" s="64"/>
    </row>
    <row r="22" spans="1:11" s="17" customFormat="1" ht="30" customHeight="1" x14ac:dyDescent="0.2">
      <c r="A22" s="18">
        <v>10</v>
      </c>
      <c r="B22" s="126" t="s">
        <v>109</v>
      </c>
      <c r="C22" s="127">
        <v>200</v>
      </c>
      <c r="D22" s="127" t="s">
        <v>17</v>
      </c>
      <c r="E22" s="21"/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181" t="s">
        <v>16</v>
      </c>
      <c r="K22" s="64"/>
    </row>
    <row r="23" spans="1:11" s="17" customFormat="1" ht="17.100000000000001" customHeight="1" x14ac:dyDescent="0.2">
      <c r="A23" s="18"/>
      <c r="B23" s="25" t="s">
        <v>531</v>
      </c>
      <c r="C23" s="26" t="s">
        <v>16</v>
      </c>
      <c r="D23" s="26" t="s">
        <v>16</v>
      </c>
      <c r="E23" s="26" t="s">
        <v>16</v>
      </c>
      <c r="F23" s="27" t="s">
        <v>16</v>
      </c>
      <c r="G23" s="28">
        <f>SUM(G13:G22)</f>
        <v>0</v>
      </c>
      <c r="H23" s="28">
        <f>SUM(H13:H22)</f>
        <v>0</v>
      </c>
      <c r="I23" s="28">
        <f>SUM(I13:I22)</f>
        <v>0</v>
      </c>
      <c r="J23" s="181" t="s">
        <v>16</v>
      </c>
      <c r="K23" s="64"/>
    </row>
    <row r="24" spans="1:11" s="17" customFormat="1" ht="32.1" customHeight="1" x14ac:dyDescent="0.2">
      <c r="A24" s="291" t="s">
        <v>588</v>
      </c>
      <c r="B24" s="292"/>
      <c r="C24" s="292"/>
      <c r="D24" s="292"/>
      <c r="E24" s="292"/>
      <c r="F24" s="292"/>
      <c r="G24" s="292"/>
      <c r="H24" s="292"/>
      <c r="I24" s="292"/>
      <c r="J24" s="293"/>
      <c r="K24" s="64"/>
    </row>
    <row r="25" spans="1:11" s="17" customFormat="1" ht="40.35" customHeight="1" x14ac:dyDescent="0.2">
      <c r="A25" s="18">
        <v>1</v>
      </c>
      <c r="B25" s="126" t="s">
        <v>111</v>
      </c>
      <c r="C25" s="127">
        <v>150</v>
      </c>
      <c r="D25" s="127" t="s">
        <v>15</v>
      </c>
      <c r="E25" s="21"/>
      <c r="F25" s="182"/>
      <c r="G25" s="22">
        <f>C25*ROUND(F25, 4)</f>
        <v>0</v>
      </c>
      <c r="H25" s="22">
        <f>G25*0.095</f>
        <v>0</v>
      </c>
      <c r="I25" s="22">
        <f>G25+H25</f>
        <v>0</v>
      </c>
      <c r="J25" s="181" t="s">
        <v>16</v>
      </c>
      <c r="K25" s="64"/>
    </row>
    <row r="26" spans="1:11" s="17" customFormat="1" ht="40.35" customHeight="1" x14ac:dyDescent="0.2">
      <c r="A26" s="18">
        <v>2</v>
      </c>
      <c r="B26" s="126" t="s">
        <v>112</v>
      </c>
      <c r="C26" s="127">
        <v>150</v>
      </c>
      <c r="D26" s="127" t="s">
        <v>15</v>
      </c>
      <c r="E26" s="21"/>
      <c r="F26" s="182"/>
      <c r="G26" s="22">
        <f>C26*ROUND(F26, 4)</f>
        <v>0</v>
      </c>
      <c r="H26" s="22">
        <f>G26*0.095</f>
        <v>0</v>
      </c>
      <c r="I26" s="22">
        <f>G26+H26</f>
        <v>0</v>
      </c>
      <c r="J26" s="181" t="s">
        <v>16</v>
      </c>
      <c r="K26" s="64"/>
    </row>
    <row r="27" spans="1:11" s="17" customFormat="1" ht="40.35" customHeight="1" x14ac:dyDescent="0.2">
      <c r="A27" s="18">
        <v>3</v>
      </c>
      <c r="B27" s="209" t="s">
        <v>659</v>
      </c>
      <c r="C27" s="127">
        <v>100</v>
      </c>
      <c r="D27" s="127" t="s">
        <v>15</v>
      </c>
      <c r="E27" s="139"/>
      <c r="F27" s="182"/>
      <c r="G27" s="22">
        <f>C27*ROUND(F27, 4)</f>
        <v>0</v>
      </c>
      <c r="H27" s="22">
        <f>G27*0.095</f>
        <v>0</v>
      </c>
      <c r="I27" s="22">
        <f>G27+H27</f>
        <v>0</v>
      </c>
      <c r="J27" s="181" t="s">
        <v>16</v>
      </c>
      <c r="K27" s="64"/>
    </row>
    <row r="28" spans="1:11" s="17" customFormat="1" ht="40.35" customHeight="1" x14ac:dyDescent="0.2">
      <c r="A28" s="18">
        <v>4</v>
      </c>
      <c r="B28" s="208" t="s">
        <v>658</v>
      </c>
      <c r="C28" s="127">
        <v>100</v>
      </c>
      <c r="D28" s="127" t="s">
        <v>15</v>
      </c>
      <c r="E28" s="139"/>
      <c r="F28" s="182"/>
      <c r="G28" s="22">
        <f>C28*ROUND(F28, 4)</f>
        <v>0</v>
      </c>
      <c r="H28" s="22">
        <f>G28*0.095</f>
        <v>0</v>
      </c>
      <c r="I28" s="22">
        <f>G28+H28</f>
        <v>0</v>
      </c>
      <c r="J28" s="181" t="s">
        <v>16</v>
      </c>
      <c r="K28" s="64"/>
    </row>
    <row r="29" spans="1:11" s="17" customFormat="1" ht="20.100000000000001" customHeight="1" x14ac:dyDescent="0.2">
      <c r="A29" s="24"/>
      <c r="B29" s="25" t="s">
        <v>532</v>
      </c>
      <c r="C29" s="153" t="s">
        <v>16</v>
      </c>
      <c r="D29" s="153" t="s">
        <v>16</v>
      </c>
      <c r="E29" s="26" t="s">
        <v>16</v>
      </c>
      <c r="F29" s="27" t="s">
        <v>16</v>
      </c>
      <c r="G29" s="28">
        <f>SUM(G25:G28)</f>
        <v>0</v>
      </c>
      <c r="H29" s="28">
        <f>SUM(H25:H28)</f>
        <v>0</v>
      </c>
      <c r="I29" s="28">
        <f>SUM(I25:I28)</f>
        <v>0</v>
      </c>
      <c r="J29" s="181" t="s">
        <v>16</v>
      </c>
      <c r="K29" s="64"/>
    </row>
    <row r="30" spans="1:11" s="17" customFormat="1" ht="15" customHeight="1" x14ac:dyDescent="0.2">
      <c r="A30" s="291" t="s">
        <v>485</v>
      </c>
      <c r="B30" s="292"/>
      <c r="C30" s="292"/>
      <c r="D30" s="292"/>
      <c r="E30" s="292"/>
      <c r="F30" s="292"/>
      <c r="G30" s="292"/>
      <c r="H30" s="292"/>
      <c r="I30" s="292"/>
      <c r="J30" s="293"/>
      <c r="K30" s="64"/>
    </row>
    <row r="31" spans="1:11" s="17" customFormat="1" ht="38.25" customHeight="1" x14ac:dyDescent="0.2">
      <c r="A31" s="18">
        <v>1</v>
      </c>
      <c r="B31" s="126" t="s">
        <v>113</v>
      </c>
      <c r="C31" s="127">
        <v>3000</v>
      </c>
      <c r="D31" s="127" t="s">
        <v>17</v>
      </c>
      <c r="E31" s="21"/>
      <c r="F31" s="182"/>
      <c r="G31" s="22">
        <f>C31*ROUND(F31, 4)</f>
        <v>0</v>
      </c>
      <c r="H31" s="22">
        <f t="shared" ref="H31:H40" si="3">G31*0.095</f>
        <v>0</v>
      </c>
      <c r="I31" s="22">
        <f t="shared" ref="I31:I38" si="4">G31+H31</f>
        <v>0</v>
      </c>
      <c r="J31" s="23"/>
      <c r="K31" s="64"/>
    </row>
    <row r="32" spans="1:11" s="17" customFormat="1" ht="40.5" customHeight="1" x14ac:dyDescent="0.2">
      <c r="A32" s="18">
        <v>2</v>
      </c>
      <c r="B32" s="126" t="s">
        <v>114</v>
      </c>
      <c r="C32" s="127">
        <v>150</v>
      </c>
      <c r="D32" s="127" t="s">
        <v>17</v>
      </c>
      <c r="E32" s="21"/>
      <c r="F32" s="182"/>
      <c r="G32" s="22">
        <f t="shared" ref="G32:G40" si="5">C32*ROUND(F32, 4)</f>
        <v>0</v>
      </c>
      <c r="H32" s="22">
        <f t="shared" si="3"/>
        <v>0</v>
      </c>
      <c r="I32" s="22">
        <f t="shared" si="4"/>
        <v>0</v>
      </c>
      <c r="J32" s="23"/>
      <c r="K32" s="64"/>
    </row>
    <row r="33" spans="1:11" s="17" customFormat="1" ht="35.25" customHeight="1" x14ac:dyDescent="0.2">
      <c r="A33" s="18">
        <v>3</v>
      </c>
      <c r="B33" s="126" t="s">
        <v>115</v>
      </c>
      <c r="C33" s="127">
        <v>20</v>
      </c>
      <c r="D33" s="127" t="s">
        <v>17</v>
      </c>
      <c r="E33" s="21"/>
      <c r="F33" s="182"/>
      <c r="G33" s="22">
        <f t="shared" si="5"/>
        <v>0</v>
      </c>
      <c r="H33" s="22">
        <f t="shared" si="3"/>
        <v>0</v>
      </c>
      <c r="I33" s="22">
        <f t="shared" si="4"/>
        <v>0</v>
      </c>
      <c r="J33" s="23"/>
      <c r="K33" s="64"/>
    </row>
    <row r="34" spans="1:11" s="17" customFormat="1" ht="36.75" customHeight="1" x14ac:dyDescent="0.2">
      <c r="A34" s="18">
        <v>4</v>
      </c>
      <c r="B34" s="126" t="s">
        <v>116</v>
      </c>
      <c r="C34" s="127">
        <v>600</v>
      </c>
      <c r="D34" s="127" t="s">
        <v>17</v>
      </c>
      <c r="E34" s="21"/>
      <c r="F34" s="182"/>
      <c r="G34" s="22">
        <f t="shared" si="5"/>
        <v>0</v>
      </c>
      <c r="H34" s="22">
        <f t="shared" si="3"/>
        <v>0</v>
      </c>
      <c r="I34" s="22">
        <f t="shared" si="4"/>
        <v>0</v>
      </c>
      <c r="J34" s="23"/>
      <c r="K34" s="64"/>
    </row>
    <row r="35" spans="1:11" s="17" customFormat="1" ht="30" customHeight="1" x14ac:dyDescent="0.2">
      <c r="A35" s="18">
        <v>5</v>
      </c>
      <c r="B35" s="126" t="s">
        <v>117</v>
      </c>
      <c r="C35" s="127">
        <v>600</v>
      </c>
      <c r="D35" s="127" t="s">
        <v>17</v>
      </c>
      <c r="E35" s="21"/>
      <c r="F35" s="182"/>
      <c r="G35" s="22">
        <f t="shared" si="5"/>
        <v>0</v>
      </c>
      <c r="H35" s="22">
        <f t="shared" si="3"/>
        <v>0</v>
      </c>
      <c r="I35" s="22">
        <f t="shared" si="4"/>
        <v>0</v>
      </c>
      <c r="J35" s="23"/>
      <c r="K35" s="64"/>
    </row>
    <row r="36" spans="1:11" s="17" customFormat="1" ht="39.75" customHeight="1" x14ac:dyDescent="0.2">
      <c r="A36" s="18">
        <v>6</v>
      </c>
      <c r="B36" s="126" t="s">
        <v>688</v>
      </c>
      <c r="C36" s="127">
        <v>500</v>
      </c>
      <c r="D36" s="127" t="s">
        <v>17</v>
      </c>
      <c r="E36" s="21"/>
      <c r="F36" s="182"/>
      <c r="G36" s="22">
        <f t="shared" si="5"/>
        <v>0</v>
      </c>
      <c r="H36" s="22">
        <f t="shared" si="3"/>
        <v>0</v>
      </c>
      <c r="I36" s="22">
        <f t="shared" si="4"/>
        <v>0</v>
      </c>
      <c r="J36" s="23"/>
      <c r="K36" s="64"/>
    </row>
    <row r="37" spans="1:11" s="17" customFormat="1" ht="42" customHeight="1" x14ac:dyDescent="0.2">
      <c r="A37" s="18">
        <v>7</v>
      </c>
      <c r="B37" s="126" t="s">
        <v>118</v>
      </c>
      <c r="C37" s="127">
        <v>25</v>
      </c>
      <c r="D37" s="127" t="s">
        <v>17</v>
      </c>
      <c r="E37" s="21"/>
      <c r="F37" s="182"/>
      <c r="G37" s="22">
        <f t="shared" si="5"/>
        <v>0</v>
      </c>
      <c r="H37" s="22">
        <f t="shared" si="3"/>
        <v>0</v>
      </c>
      <c r="I37" s="22">
        <f t="shared" si="4"/>
        <v>0</v>
      </c>
      <c r="J37" s="23"/>
      <c r="K37" s="64"/>
    </row>
    <row r="38" spans="1:11" s="17" customFormat="1" ht="44.25" customHeight="1" x14ac:dyDescent="0.2">
      <c r="A38" s="18">
        <v>8</v>
      </c>
      <c r="B38" s="126" t="s">
        <v>689</v>
      </c>
      <c r="C38" s="127">
        <v>20</v>
      </c>
      <c r="D38" s="127" t="s">
        <v>17</v>
      </c>
      <c r="E38" s="21"/>
      <c r="F38" s="182"/>
      <c r="G38" s="22">
        <f t="shared" si="5"/>
        <v>0</v>
      </c>
      <c r="H38" s="22">
        <f t="shared" si="3"/>
        <v>0</v>
      </c>
      <c r="I38" s="22">
        <f t="shared" si="4"/>
        <v>0</v>
      </c>
      <c r="J38" s="23"/>
      <c r="K38" s="64"/>
    </row>
    <row r="39" spans="1:11" s="17" customFormat="1" ht="44.25" customHeight="1" x14ac:dyDescent="0.2">
      <c r="A39" s="18">
        <v>9</v>
      </c>
      <c r="B39" s="288" t="s">
        <v>656</v>
      </c>
      <c r="C39" s="127">
        <v>15</v>
      </c>
      <c r="D39" s="127" t="s">
        <v>17</v>
      </c>
      <c r="E39" s="139"/>
      <c r="F39" s="182"/>
      <c r="G39" s="22">
        <f t="shared" si="5"/>
        <v>0</v>
      </c>
      <c r="H39" s="22">
        <f t="shared" si="3"/>
        <v>0</v>
      </c>
      <c r="I39" s="22">
        <f>G39+H39</f>
        <v>0</v>
      </c>
      <c r="J39" s="23"/>
      <c r="K39" s="64"/>
    </row>
    <row r="40" spans="1:11" s="17" customFormat="1" ht="44.25" customHeight="1" x14ac:dyDescent="0.2">
      <c r="A40" s="18">
        <v>10</v>
      </c>
      <c r="B40" s="288" t="s">
        <v>657</v>
      </c>
      <c r="C40" s="127">
        <v>25</v>
      </c>
      <c r="D40" s="127" t="s">
        <v>17</v>
      </c>
      <c r="E40" s="139"/>
      <c r="F40" s="182"/>
      <c r="G40" s="22">
        <f t="shared" si="5"/>
        <v>0</v>
      </c>
      <c r="H40" s="22">
        <f t="shared" si="3"/>
        <v>0</v>
      </c>
      <c r="I40" s="22">
        <f>G40+H40</f>
        <v>0</v>
      </c>
      <c r="J40" s="23"/>
      <c r="K40" s="64"/>
    </row>
    <row r="41" spans="1:11" s="17" customFormat="1" ht="20.100000000000001" customHeight="1" x14ac:dyDescent="0.2">
      <c r="A41" s="24"/>
      <c r="B41" s="25" t="s">
        <v>533</v>
      </c>
      <c r="C41" s="153" t="s">
        <v>16</v>
      </c>
      <c r="D41" s="153" t="s">
        <v>16</v>
      </c>
      <c r="E41" s="26" t="s">
        <v>16</v>
      </c>
      <c r="F41" s="27" t="s">
        <v>16</v>
      </c>
      <c r="G41" s="28">
        <f>SUM(G31:G40)</f>
        <v>0</v>
      </c>
      <c r="H41" s="28">
        <f>SUM(H31:H40)</f>
        <v>0</v>
      </c>
      <c r="I41" s="28">
        <f>SUM(I31:I40)</f>
        <v>0</v>
      </c>
      <c r="J41" s="29">
        <f>SUM(J31:J40)</f>
        <v>0</v>
      </c>
      <c r="K41" s="64"/>
    </row>
    <row r="42" spans="1:11" s="17" customFormat="1" ht="15" customHeight="1" x14ac:dyDescent="0.2">
      <c r="A42" s="291" t="s">
        <v>486</v>
      </c>
      <c r="B42" s="292"/>
      <c r="C42" s="292"/>
      <c r="D42" s="292"/>
      <c r="E42" s="292"/>
      <c r="F42" s="292"/>
      <c r="G42" s="292"/>
      <c r="H42" s="292"/>
      <c r="I42" s="292"/>
      <c r="J42" s="293"/>
      <c r="K42" s="64"/>
    </row>
    <row r="43" spans="1:11" s="17" customFormat="1" ht="41.25" customHeight="1" x14ac:dyDescent="0.2">
      <c r="A43" s="18">
        <v>1</v>
      </c>
      <c r="B43" s="126" t="s">
        <v>119</v>
      </c>
      <c r="C43" s="127">
        <v>370</v>
      </c>
      <c r="D43" s="127" t="s">
        <v>17</v>
      </c>
      <c r="E43" s="21"/>
      <c r="F43" s="182"/>
      <c r="G43" s="22">
        <f>C43*ROUND(F43, 4)</f>
        <v>0</v>
      </c>
      <c r="H43" s="22">
        <f>G43*0.095</f>
        <v>0</v>
      </c>
      <c r="I43" s="22">
        <f>G43+H43</f>
        <v>0</v>
      </c>
      <c r="J43" s="23"/>
      <c r="K43" s="64"/>
    </row>
    <row r="44" spans="1:11" s="17" customFormat="1" ht="41.25" customHeight="1" x14ac:dyDescent="0.2">
      <c r="A44" s="18">
        <v>2</v>
      </c>
      <c r="B44" s="126" t="s">
        <v>120</v>
      </c>
      <c r="C44" s="127">
        <v>50</v>
      </c>
      <c r="D44" s="127" t="s">
        <v>17</v>
      </c>
      <c r="E44" s="21"/>
      <c r="F44" s="182"/>
      <c r="G44" s="22">
        <f>C44*ROUND(F44, 4)</f>
        <v>0</v>
      </c>
      <c r="H44" s="22">
        <f>G44*0.095</f>
        <v>0</v>
      </c>
      <c r="I44" s="22">
        <f>G44+H44</f>
        <v>0</v>
      </c>
      <c r="J44" s="23"/>
      <c r="K44" s="64"/>
    </row>
    <row r="45" spans="1:11" s="17" customFormat="1" ht="20.100000000000001" customHeight="1" x14ac:dyDescent="0.2">
      <c r="A45" s="24"/>
      <c r="B45" s="25" t="s">
        <v>534</v>
      </c>
      <c r="C45" s="26" t="s">
        <v>16</v>
      </c>
      <c r="D45" s="26" t="s">
        <v>16</v>
      </c>
      <c r="E45" s="26" t="s">
        <v>16</v>
      </c>
      <c r="F45" s="27" t="s">
        <v>16</v>
      </c>
      <c r="G45" s="28">
        <f>SUM(G43:G44)</f>
        <v>0</v>
      </c>
      <c r="H45" s="28">
        <f>SUM(H43:H44)</f>
        <v>0</v>
      </c>
      <c r="I45" s="28">
        <f>SUM(I43:I44)</f>
        <v>0</v>
      </c>
      <c r="J45" s="29">
        <f>SUM(J43:J44)</f>
        <v>0</v>
      </c>
      <c r="K45" s="64"/>
    </row>
    <row r="46" spans="1:11" s="17" customFormat="1" ht="15" customHeight="1" x14ac:dyDescent="0.2">
      <c r="A46" s="291" t="s">
        <v>589</v>
      </c>
      <c r="B46" s="292"/>
      <c r="C46" s="292"/>
      <c r="D46" s="292"/>
      <c r="E46" s="292"/>
      <c r="F46" s="292"/>
      <c r="G46" s="292"/>
      <c r="H46" s="292"/>
      <c r="I46" s="292"/>
      <c r="J46" s="293"/>
      <c r="K46" s="64"/>
    </row>
    <row r="47" spans="1:11" s="17" customFormat="1" ht="45.75" customHeight="1" x14ac:dyDescent="0.2">
      <c r="A47" s="18">
        <v>1</v>
      </c>
      <c r="B47" s="129" t="s">
        <v>690</v>
      </c>
      <c r="C47" s="130">
        <v>1500</v>
      </c>
      <c r="D47" s="130" t="s">
        <v>17</v>
      </c>
      <c r="E47" s="21"/>
      <c r="F47" s="182"/>
      <c r="G47" s="22">
        <f>C47*ROUND(F47, 4)</f>
        <v>0</v>
      </c>
      <c r="H47" s="22">
        <f>G47*0.095</f>
        <v>0</v>
      </c>
      <c r="I47" s="22">
        <f>G47+H47</f>
        <v>0</v>
      </c>
      <c r="J47" s="181" t="s">
        <v>16</v>
      </c>
      <c r="K47" s="64"/>
    </row>
    <row r="48" spans="1:11" s="17" customFormat="1" ht="40.35" customHeight="1" x14ac:dyDescent="0.2">
      <c r="A48" s="18">
        <v>2</v>
      </c>
      <c r="B48" s="129" t="s">
        <v>691</v>
      </c>
      <c r="C48" s="130">
        <v>300</v>
      </c>
      <c r="D48" s="130" t="s">
        <v>17</v>
      </c>
      <c r="E48" s="21"/>
      <c r="F48" s="182"/>
      <c r="G48" s="22">
        <f>C48*ROUND(F48, 4)</f>
        <v>0</v>
      </c>
      <c r="H48" s="22">
        <f>G48*0.095</f>
        <v>0</v>
      </c>
      <c r="I48" s="22">
        <f>G48+H48</f>
        <v>0</v>
      </c>
      <c r="J48" s="181" t="s">
        <v>16</v>
      </c>
      <c r="K48" s="64"/>
    </row>
    <row r="49" spans="1:1024" s="17" customFormat="1" ht="40.35" customHeight="1" x14ac:dyDescent="0.2">
      <c r="A49" s="18">
        <v>3</v>
      </c>
      <c r="B49" s="129" t="s">
        <v>692</v>
      </c>
      <c r="C49" s="130">
        <v>1000</v>
      </c>
      <c r="D49" s="130" t="s">
        <v>17</v>
      </c>
      <c r="E49" s="21"/>
      <c r="F49" s="182"/>
      <c r="G49" s="22">
        <f>C49*ROUND(F49, 4)</f>
        <v>0</v>
      </c>
      <c r="H49" s="22">
        <f>G49*0.095</f>
        <v>0</v>
      </c>
      <c r="I49" s="22">
        <f>G49+H49</f>
        <v>0</v>
      </c>
      <c r="J49" s="181" t="s">
        <v>16</v>
      </c>
      <c r="K49" s="64"/>
    </row>
    <row r="50" spans="1:1024" s="17" customFormat="1" ht="20.100000000000001" customHeight="1" x14ac:dyDescent="0.2">
      <c r="A50" s="24"/>
      <c r="B50" s="25" t="s">
        <v>535</v>
      </c>
      <c r="C50" s="26" t="s">
        <v>16</v>
      </c>
      <c r="D50" s="26" t="s">
        <v>16</v>
      </c>
      <c r="E50" s="26" t="s">
        <v>16</v>
      </c>
      <c r="F50" s="27" t="s">
        <v>16</v>
      </c>
      <c r="G50" s="28">
        <f>SUM(G47:G49)</f>
        <v>0</v>
      </c>
      <c r="H50" s="28">
        <f>SUM(H47:H49)</f>
        <v>0</v>
      </c>
      <c r="I50" s="28">
        <f>SUM(I47:I49)</f>
        <v>0</v>
      </c>
      <c r="J50" s="181" t="s">
        <v>16</v>
      </c>
      <c r="K50" s="64"/>
    </row>
    <row r="51" spans="1:1024" s="17" customFormat="1" ht="15" customHeight="1" x14ac:dyDescent="0.2">
      <c r="A51" s="291" t="s">
        <v>590</v>
      </c>
      <c r="B51" s="292"/>
      <c r="C51" s="292"/>
      <c r="D51" s="292"/>
      <c r="E51" s="292"/>
      <c r="F51" s="292"/>
      <c r="G51" s="292"/>
      <c r="H51" s="292"/>
      <c r="I51" s="292"/>
      <c r="J51" s="293"/>
      <c r="K51" s="64"/>
    </row>
    <row r="52" spans="1:1024" s="17" customFormat="1" ht="48.75" customHeight="1" x14ac:dyDescent="0.2">
      <c r="A52" s="18">
        <v>1</v>
      </c>
      <c r="B52" s="131" t="s">
        <v>121</v>
      </c>
      <c r="C52" s="127">
        <v>1800</v>
      </c>
      <c r="D52" s="127" t="s">
        <v>15</v>
      </c>
      <c r="E52" s="21"/>
      <c r="F52" s="182"/>
      <c r="G52" s="22">
        <f>C52*ROUND(F52, 4)</f>
        <v>0</v>
      </c>
      <c r="H52" s="22">
        <f>G52*0.095</f>
        <v>0</v>
      </c>
      <c r="I52" s="22">
        <f>G52+H52</f>
        <v>0</v>
      </c>
      <c r="J52" s="181" t="s">
        <v>16</v>
      </c>
      <c r="K52" s="64"/>
    </row>
    <row r="53" spans="1:1024" s="17" customFormat="1" ht="33" customHeight="1" x14ac:dyDescent="0.2">
      <c r="A53" s="18">
        <v>2</v>
      </c>
      <c r="B53" s="289" t="s">
        <v>687</v>
      </c>
      <c r="C53" s="127">
        <v>70</v>
      </c>
      <c r="D53" s="127" t="s">
        <v>15</v>
      </c>
      <c r="E53" s="139"/>
      <c r="F53" s="182"/>
      <c r="G53" s="22">
        <f>C53*ROUND(F53, 4)</f>
        <v>0</v>
      </c>
      <c r="H53" s="22">
        <f>G53*0.095</f>
        <v>0</v>
      </c>
      <c r="I53" s="22">
        <f>G53+H53</f>
        <v>0</v>
      </c>
      <c r="J53" s="181" t="s">
        <v>16</v>
      </c>
      <c r="K53" s="64"/>
    </row>
    <row r="54" spans="1:1024" s="17" customFormat="1" ht="31.5" customHeight="1" x14ac:dyDescent="0.2">
      <c r="A54" s="18">
        <v>3</v>
      </c>
      <c r="B54" s="207" t="s">
        <v>661</v>
      </c>
      <c r="C54" s="127">
        <v>70</v>
      </c>
      <c r="D54" s="127" t="s">
        <v>15</v>
      </c>
      <c r="E54" s="139"/>
      <c r="F54" s="182"/>
      <c r="G54" s="22">
        <f>C54*ROUND(F54, 4)</f>
        <v>0</v>
      </c>
      <c r="H54" s="22">
        <f>G54*0.095</f>
        <v>0</v>
      </c>
      <c r="I54" s="22">
        <f>G54+H54</f>
        <v>0</v>
      </c>
      <c r="J54" s="181" t="s">
        <v>16</v>
      </c>
      <c r="K54" s="64"/>
    </row>
    <row r="55" spans="1:1024" s="17" customFormat="1" ht="20.100000000000001" customHeight="1" x14ac:dyDescent="0.2">
      <c r="A55" s="24"/>
      <c r="B55" s="25" t="s">
        <v>536</v>
      </c>
      <c r="C55" s="153" t="s">
        <v>16</v>
      </c>
      <c r="D55" s="153" t="s">
        <v>16</v>
      </c>
      <c r="E55" s="26" t="s">
        <v>16</v>
      </c>
      <c r="F55" s="27" t="s">
        <v>16</v>
      </c>
      <c r="G55" s="28">
        <f>SUM(G52:G54)</f>
        <v>0</v>
      </c>
      <c r="H55" s="28">
        <f>SUM(H52:H54)</f>
        <v>0</v>
      </c>
      <c r="I55" s="28">
        <f>SUM(I52:I54)</f>
        <v>0</v>
      </c>
      <c r="J55" s="181" t="s">
        <v>16</v>
      </c>
      <c r="K55" s="64"/>
    </row>
    <row r="56" spans="1:1024" s="17" customFormat="1" ht="15" customHeight="1" x14ac:dyDescent="0.2">
      <c r="A56" s="291" t="s">
        <v>487</v>
      </c>
      <c r="B56" s="292"/>
      <c r="C56" s="292"/>
      <c r="D56" s="292"/>
      <c r="E56" s="292"/>
      <c r="F56" s="292"/>
      <c r="G56" s="292"/>
      <c r="H56" s="292"/>
      <c r="I56" s="292"/>
      <c r="J56" s="293"/>
      <c r="K56" s="64"/>
    </row>
    <row r="57" spans="1:1024" s="17" customFormat="1" ht="30" customHeight="1" x14ac:dyDescent="0.2">
      <c r="A57" s="18">
        <v>1</v>
      </c>
      <c r="B57" s="129" t="s">
        <v>693</v>
      </c>
      <c r="C57" s="130">
        <v>450</v>
      </c>
      <c r="D57" s="130" t="s">
        <v>17</v>
      </c>
      <c r="E57" s="21"/>
      <c r="F57" s="182"/>
      <c r="G57" s="22">
        <f t="shared" ref="G57:G62" si="6">C57*ROUND(F57, 4)</f>
        <v>0</v>
      </c>
      <c r="H57" s="22">
        <f t="shared" ref="H57:H62" si="7">G57*0.095</f>
        <v>0</v>
      </c>
      <c r="I57" s="22">
        <f t="shared" ref="I57:I62" si="8">G57+H57</f>
        <v>0</v>
      </c>
      <c r="J57" s="118"/>
      <c r="K57" s="64"/>
    </row>
    <row r="58" spans="1:1024" s="17" customFormat="1" ht="30" customHeight="1" x14ac:dyDescent="0.2">
      <c r="A58" s="18">
        <v>2</v>
      </c>
      <c r="B58" s="129" t="s">
        <v>694</v>
      </c>
      <c r="C58" s="130">
        <v>450</v>
      </c>
      <c r="D58" s="130" t="s">
        <v>17</v>
      </c>
      <c r="E58" s="21"/>
      <c r="F58" s="182"/>
      <c r="G58" s="22">
        <f t="shared" si="6"/>
        <v>0</v>
      </c>
      <c r="H58" s="22">
        <f t="shared" si="7"/>
        <v>0</v>
      </c>
      <c r="I58" s="22">
        <f t="shared" si="8"/>
        <v>0</v>
      </c>
      <c r="J58" s="118"/>
      <c r="K58" s="64"/>
    </row>
    <row r="59" spans="1:1024" s="17" customFormat="1" ht="30" customHeight="1" x14ac:dyDescent="0.2">
      <c r="A59" s="18">
        <v>3</v>
      </c>
      <c r="B59" s="129" t="s">
        <v>695</v>
      </c>
      <c r="C59" s="130">
        <v>80</v>
      </c>
      <c r="D59" s="130" t="s">
        <v>17</v>
      </c>
      <c r="E59" s="21"/>
      <c r="F59" s="182"/>
      <c r="G59" s="22">
        <f t="shared" si="6"/>
        <v>0</v>
      </c>
      <c r="H59" s="22">
        <f t="shared" si="7"/>
        <v>0</v>
      </c>
      <c r="I59" s="22">
        <f t="shared" si="8"/>
        <v>0</v>
      </c>
      <c r="J59" s="118"/>
      <c r="K59" s="64"/>
    </row>
    <row r="60" spans="1:1024" s="17" customFormat="1" ht="46.5" customHeight="1" x14ac:dyDescent="0.2">
      <c r="A60" s="18">
        <v>4</v>
      </c>
      <c r="B60" s="126" t="s">
        <v>122</v>
      </c>
      <c r="C60" s="127">
        <v>60</v>
      </c>
      <c r="D60" s="127" t="s">
        <v>17</v>
      </c>
      <c r="E60" s="21"/>
      <c r="F60" s="182"/>
      <c r="G60" s="22">
        <f t="shared" si="6"/>
        <v>0</v>
      </c>
      <c r="H60" s="22">
        <f t="shared" si="7"/>
        <v>0</v>
      </c>
      <c r="I60" s="22">
        <f t="shared" si="8"/>
        <v>0</v>
      </c>
      <c r="J60" s="118"/>
      <c r="K60" s="64"/>
    </row>
    <row r="61" spans="1:1024" s="17" customFormat="1" ht="48" customHeight="1" x14ac:dyDescent="0.2">
      <c r="A61" s="86">
        <v>5</v>
      </c>
      <c r="B61" s="149" t="s">
        <v>123</v>
      </c>
      <c r="C61" s="150">
        <v>230</v>
      </c>
      <c r="D61" s="150" t="s">
        <v>17</v>
      </c>
      <c r="E61" s="21"/>
      <c r="F61" s="182"/>
      <c r="G61" s="22">
        <f t="shared" si="6"/>
        <v>0</v>
      </c>
      <c r="H61" s="22">
        <f t="shared" si="7"/>
        <v>0</v>
      </c>
      <c r="I61" s="22">
        <f t="shared" si="8"/>
        <v>0</v>
      </c>
      <c r="J61" s="118"/>
      <c r="K61" s="64"/>
    </row>
    <row r="62" spans="1:1024" s="17" customFormat="1" ht="23.25" customHeight="1" x14ac:dyDescent="0.2">
      <c r="A62" s="154">
        <v>6</v>
      </c>
      <c r="B62" s="126" t="s">
        <v>731</v>
      </c>
      <c r="C62" s="127">
        <v>5</v>
      </c>
      <c r="D62" s="127" t="s">
        <v>17</v>
      </c>
      <c r="E62" s="139"/>
      <c r="F62" s="182"/>
      <c r="G62" s="22">
        <f t="shared" si="6"/>
        <v>0</v>
      </c>
      <c r="H62" s="22">
        <f t="shared" si="7"/>
        <v>0</v>
      </c>
      <c r="I62" s="22">
        <f t="shared" si="8"/>
        <v>0</v>
      </c>
      <c r="J62" s="118"/>
      <c r="K62" s="64"/>
    </row>
    <row r="63" spans="1:1024" s="17" customFormat="1" ht="20.100000000000001" customHeight="1" x14ac:dyDescent="0.2">
      <c r="A63" s="151"/>
      <c r="B63" s="152" t="s">
        <v>537</v>
      </c>
      <c r="C63" s="153" t="s">
        <v>16</v>
      </c>
      <c r="D63" s="153" t="s">
        <v>16</v>
      </c>
      <c r="E63" s="26" t="s">
        <v>16</v>
      </c>
      <c r="F63" s="27" t="s">
        <v>16</v>
      </c>
      <c r="G63" s="28">
        <f>SUM(G57:G62)</f>
        <v>0</v>
      </c>
      <c r="H63" s="28">
        <f>SUM(H57:H62)</f>
        <v>0</v>
      </c>
      <c r="I63" s="28">
        <f>SUM(I57:I62)</f>
        <v>0</v>
      </c>
      <c r="J63" s="188">
        <f>SUM(J57:J62)</f>
        <v>0</v>
      </c>
      <c r="K63" s="107"/>
      <c r="L63" s="31"/>
    </row>
    <row r="64" spans="1:1024" ht="15" customHeight="1" x14ac:dyDescent="0.25">
      <c r="A64" s="291" t="s">
        <v>488</v>
      </c>
      <c r="B64" s="292"/>
      <c r="C64" s="292"/>
      <c r="D64" s="292"/>
      <c r="E64" s="292"/>
      <c r="F64" s="292"/>
      <c r="G64" s="292"/>
      <c r="H64" s="292"/>
      <c r="I64" s="292"/>
      <c r="J64" s="293"/>
      <c r="K64" s="107"/>
      <c r="L64" s="31"/>
      <c r="AMI64"/>
      <c r="AMJ64"/>
    </row>
    <row r="65" spans="1:12" s="31" customFormat="1" ht="40.35" customHeight="1" x14ac:dyDescent="0.2">
      <c r="A65" s="18">
        <v>1</v>
      </c>
      <c r="B65" s="131" t="s">
        <v>732</v>
      </c>
      <c r="C65" s="127">
        <v>5000</v>
      </c>
      <c r="D65" s="127" t="s">
        <v>15</v>
      </c>
      <c r="E65" s="21"/>
      <c r="F65" s="182"/>
      <c r="G65" s="22">
        <f>C65*ROUND(F65, 4)</f>
        <v>0</v>
      </c>
      <c r="H65" s="22">
        <f>G65*0.095</f>
        <v>0</v>
      </c>
      <c r="I65" s="22">
        <f>G65+H65</f>
        <v>0</v>
      </c>
      <c r="J65" s="181" t="s">
        <v>16</v>
      </c>
      <c r="K65" s="107"/>
    </row>
    <row r="66" spans="1:12" s="32" customFormat="1" ht="20.100000000000001" customHeight="1" x14ac:dyDescent="0.2">
      <c r="A66" s="24"/>
      <c r="B66" s="25" t="s">
        <v>538</v>
      </c>
      <c r="C66" s="26" t="s">
        <v>16</v>
      </c>
      <c r="D66" s="26" t="s">
        <v>16</v>
      </c>
      <c r="E66" s="26" t="s">
        <v>16</v>
      </c>
      <c r="F66" s="27" t="s">
        <v>16</v>
      </c>
      <c r="G66" s="28">
        <f>SUM(G65:G65)</f>
        <v>0</v>
      </c>
      <c r="H66" s="28">
        <f>SUM(H65:H65)</f>
        <v>0</v>
      </c>
      <c r="I66" s="28">
        <f>SUM(I65:I65)</f>
        <v>0</v>
      </c>
      <c r="J66" s="181" t="s">
        <v>16</v>
      </c>
      <c r="K66" s="91"/>
      <c r="L66" s="91"/>
    </row>
    <row r="67" spans="1:12" s="39" customFormat="1" ht="25.5" customHeight="1" x14ac:dyDescent="0.3">
      <c r="A67" s="33"/>
      <c r="B67" s="34"/>
      <c r="C67" s="35"/>
      <c r="D67" s="35"/>
      <c r="E67" s="35"/>
      <c r="F67" s="36"/>
      <c r="G67" s="37"/>
      <c r="H67" s="37"/>
      <c r="I67" s="37"/>
      <c r="J67" s="37"/>
      <c r="K67" s="103"/>
      <c r="L67" s="4"/>
    </row>
    <row r="68" spans="1:12" s="39" customFormat="1" ht="25.5" customHeight="1" x14ac:dyDescent="0.3">
      <c r="A68" s="297" t="s">
        <v>452</v>
      </c>
      <c r="B68" s="298"/>
      <c r="C68" s="298"/>
      <c r="D68" s="298"/>
      <c r="E68" s="298"/>
      <c r="F68" s="298"/>
      <c r="G68" s="298"/>
      <c r="H68" s="298"/>
      <c r="I68" s="298"/>
      <c r="J68" s="298"/>
      <c r="K68" s="103"/>
      <c r="L68" s="4"/>
    </row>
    <row r="69" spans="1:12" s="39" customFormat="1" ht="21.95" customHeight="1" x14ac:dyDescent="0.3">
      <c r="A69" s="294" t="s">
        <v>18</v>
      </c>
      <c r="B69" s="294"/>
      <c r="C69" s="294"/>
      <c r="D69" s="294"/>
      <c r="E69" s="294"/>
      <c r="F69" s="294"/>
      <c r="G69" s="294"/>
      <c r="H69" s="294"/>
      <c r="I69" s="294"/>
      <c r="J69" s="294"/>
      <c r="K69" s="103"/>
      <c r="L69" s="4"/>
    </row>
    <row r="70" spans="1:12" s="32" customFormat="1" ht="24" customHeight="1" x14ac:dyDescent="0.3">
      <c r="A70" s="295" t="s">
        <v>19</v>
      </c>
      <c r="B70" s="296"/>
      <c r="C70" s="296"/>
      <c r="D70" s="296"/>
      <c r="E70" s="296"/>
      <c r="F70" s="296"/>
      <c r="G70" s="296"/>
      <c r="H70" s="296"/>
      <c r="I70" s="296"/>
      <c r="J70" s="296"/>
      <c r="K70" s="103"/>
      <c r="L70" s="4"/>
    </row>
    <row r="71" spans="1:12" s="42" customFormat="1" x14ac:dyDescent="0.3">
      <c r="A71" s="98" t="s">
        <v>41</v>
      </c>
      <c r="B71" s="99"/>
      <c r="C71" s="99"/>
      <c r="D71" s="99"/>
      <c r="E71" s="99"/>
      <c r="F71" s="99"/>
      <c r="G71" s="99"/>
      <c r="H71" s="99"/>
      <c r="I71" s="99"/>
      <c r="J71" s="99"/>
      <c r="K71" s="103"/>
      <c r="L71" s="4"/>
    </row>
    <row r="72" spans="1:12" x14ac:dyDescent="0.3">
      <c r="A72" s="299" t="s">
        <v>42</v>
      </c>
      <c r="B72" s="299"/>
      <c r="C72" s="299"/>
      <c r="D72" s="299"/>
      <c r="E72" s="299"/>
      <c r="F72" s="299"/>
      <c r="G72" s="299"/>
      <c r="H72" s="299"/>
      <c r="I72" s="299"/>
      <c r="J72" s="299"/>
    </row>
    <row r="73" spans="1:12" ht="30.95" customHeight="1" x14ac:dyDescent="0.3">
      <c r="A73" s="299" t="s">
        <v>595</v>
      </c>
      <c r="B73" s="299"/>
      <c r="C73" s="299"/>
      <c r="D73" s="299"/>
      <c r="E73" s="299"/>
      <c r="F73" s="299"/>
      <c r="G73" s="299"/>
      <c r="H73" s="299"/>
      <c r="I73" s="299"/>
      <c r="J73" s="299"/>
    </row>
    <row r="74" spans="1:12" x14ac:dyDescent="0.3">
      <c r="A74" s="100" t="s">
        <v>43</v>
      </c>
      <c r="B74" s="101"/>
      <c r="C74" s="101"/>
      <c r="D74" s="101"/>
      <c r="E74" s="101"/>
      <c r="F74" s="101"/>
      <c r="G74" s="101"/>
      <c r="H74" s="101"/>
      <c r="I74" s="101"/>
      <c r="J74" s="101"/>
    </row>
    <row r="75" spans="1:12" x14ac:dyDescent="0.3">
      <c r="A75" s="100" t="s">
        <v>44</v>
      </c>
      <c r="B75" s="101"/>
      <c r="C75" s="101"/>
      <c r="D75" s="101"/>
      <c r="E75" s="101"/>
      <c r="F75" s="101"/>
      <c r="G75" s="101"/>
      <c r="H75" s="101"/>
      <c r="I75" s="101"/>
      <c r="J75" s="101"/>
    </row>
    <row r="76" spans="1:12" ht="27.75" customHeight="1" x14ac:dyDescent="0.3">
      <c r="A76" s="299" t="s">
        <v>45</v>
      </c>
      <c r="B76" s="301"/>
      <c r="C76" s="301"/>
      <c r="D76" s="301"/>
      <c r="E76" s="301"/>
      <c r="F76" s="301"/>
      <c r="G76" s="301"/>
      <c r="H76" s="301"/>
      <c r="I76" s="301"/>
      <c r="J76" s="301"/>
    </row>
    <row r="77" spans="1:12" ht="28.5" customHeight="1" x14ac:dyDescent="0.3">
      <c r="A77" s="299" t="s">
        <v>721</v>
      </c>
      <c r="B77" s="299"/>
      <c r="C77" s="299"/>
      <c r="D77" s="299"/>
      <c r="E77" s="299"/>
      <c r="F77" s="299"/>
      <c r="G77" s="299"/>
      <c r="H77" s="299"/>
      <c r="I77" s="299"/>
      <c r="J77" s="299"/>
    </row>
    <row r="78" spans="1:12" x14ac:dyDescent="0.3">
      <c r="A78" s="92"/>
      <c r="B78" s="92"/>
      <c r="C78" s="91"/>
      <c r="D78" s="91"/>
      <c r="E78" s="91"/>
      <c r="F78" s="91"/>
      <c r="G78" s="91"/>
      <c r="H78" s="91"/>
      <c r="I78" s="91"/>
      <c r="J78" s="91"/>
    </row>
    <row r="79" spans="1:12" x14ac:dyDescent="0.3">
      <c r="A79" s="42" t="s">
        <v>20</v>
      </c>
      <c r="B79" s="43"/>
      <c r="C79" s="42"/>
      <c r="D79" s="42"/>
      <c r="E79" s="42" t="s">
        <v>21</v>
      </c>
      <c r="F79" s="42"/>
      <c r="G79" s="42"/>
      <c r="H79" s="42"/>
      <c r="I79" s="42" t="s">
        <v>22</v>
      </c>
      <c r="J79" s="42"/>
    </row>
  </sheetData>
  <mergeCells count="18">
    <mergeCell ref="A1:C1"/>
    <mergeCell ref="A7:J7"/>
    <mergeCell ref="A12:J12"/>
    <mergeCell ref="A24:J24"/>
    <mergeCell ref="A76:J76"/>
    <mergeCell ref="A72:J72"/>
    <mergeCell ref="A73:J73"/>
    <mergeCell ref="A30:J30"/>
    <mergeCell ref="A42:J42"/>
    <mergeCell ref="A46:J46"/>
    <mergeCell ref="A51:J51"/>
    <mergeCell ref="A56:J56"/>
    <mergeCell ref="A3:J3"/>
    <mergeCell ref="A64:J64"/>
    <mergeCell ref="A69:J69"/>
    <mergeCell ref="A70:J70"/>
    <mergeCell ref="A68:J68"/>
    <mergeCell ref="A77:J77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31:J40 J43:J44 J13:J23 J8:J11 J25:J29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7:J63"/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8"/>
  <sheetViews>
    <sheetView zoomScale="130" zoomScaleNormal="130" workbookViewId="0">
      <selection activeCell="D13" sqref="D13"/>
    </sheetView>
  </sheetViews>
  <sheetFormatPr defaultColWidth="8.875" defaultRowHeight="15" x14ac:dyDescent="0.25"/>
  <cols>
    <col min="1" max="1" width="4.5" style="5" customWidth="1"/>
    <col min="2" max="2" width="30.375" style="55" customWidth="1"/>
    <col min="3" max="3" width="7.125" style="5" customWidth="1"/>
    <col min="4" max="4" width="4.5" style="5" customWidth="1"/>
    <col min="5" max="5" width="15.625" style="5" customWidth="1"/>
    <col min="6" max="9" width="10.125" style="5" customWidth="1"/>
    <col min="10" max="10" width="7" style="5" customWidth="1"/>
    <col min="11" max="11" width="7.125" style="106" customWidth="1"/>
    <col min="12" max="12" width="7.125" style="5" customWidth="1"/>
    <col min="13" max="13" width="16.125" style="5" customWidth="1"/>
    <col min="14" max="1024" width="8.625" style="5" customWidth="1"/>
  </cols>
  <sheetData>
    <row r="1" spans="1:1024" x14ac:dyDescent="0.25">
      <c r="A1" s="300" t="s">
        <v>0</v>
      </c>
      <c r="B1" s="300"/>
      <c r="C1" s="300"/>
      <c r="D1" s="1"/>
      <c r="E1" s="2"/>
      <c r="F1" s="3"/>
      <c r="G1" s="3" t="s">
        <v>623</v>
      </c>
      <c r="H1" s="3"/>
      <c r="L1" s="3"/>
    </row>
    <row r="2" spans="1:1024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0"/>
    </row>
    <row r="3" spans="1:1024" ht="18" x14ac:dyDescent="0.25">
      <c r="A3" s="302" t="s">
        <v>23</v>
      </c>
      <c r="B3" s="302"/>
      <c r="C3" s="302"/>
      <c r="D3" s="302"/>
      <c r="E3" s="302"/>
      <c r="F3" s="302"/>
      <c r="G3" s="302"/>
      <c r="H3" s="302"/>
      <c r="I3" s="302"/>
      <c r="J3" s="302"/>
      <c r="AMI3"/>
      <c r="AMJ3"/>
    </row>
    <row r="4" spans="1:1024" s="9" customFormat="1" ht="6" customHeight="1" x14ac:dyDescent="0.15">
      <c r="K4" s="110"/>
    </row>
    <row r="5" spans="1:1024" s="13" customFormat="1" ht="4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024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024" s="46" customFormat="1" ht="15" customHeight="1" x14ac:dyDescent="0.25">
      <c r="A7" s="93" t="s">
        <v>696</v>
      </c>
      <c r="B7" s="93"/>
      <c r="C7" s="93"/>
      <c r="D7" s="93"/>
      <c r="E7" s="93"/>
      <c r="F7" s="93"/>
      <c r="G7" s="93"/>
      <c r="H7" s="93"/>
      <c r="I7" s="93"/>
      <c r="J7" s="93"/>
      <c r="K7" s="90"/>
    </row>
    <row r="8" spans="1:1024" s="46" customFormat="1" ht="30" customHeight="1" x14ac:dyDescent="0.25">
      <c r="A8" s="18">
        <v>1</v>
      </c>
      <c r="B8" s="126" t="s">
        <v>124</v>
      </c>
      <c r="C8" s="127">
        <v>1700</v>
      </c>
      <c r="D8" s="127" t="s">
        <v>17</v>
      </c>
      <c r="E8" s="18" t="s">
        <v>16</v>
      </c>
      <c r="F8" s="182"/>
      <c r="G8" s="22">
        <f>C8*ROUND(F8, 4)</f>
        <v>0</v>
      </c>
      <c r="H8" s="22">
        <f t="shared" ref="H8:H22" si="0">G8*0.095</f>
        <v>0</v>
      </c>
      <c r="I8" s="22">
        <f t="shared" ref="I8:I22" si="1">G8+H8</f>
        <v>0</v>
      </c>
      <c r="J8" s="23"/>
      <c r="K8" s="90"/>
    </row>
    <row r="9" spans="1:1024" s="46" customFormat="1" ht="30" customHeight="1" x14ac:dyDescent="0.25">
      <c r="A9" s="18">
        <v>2</v>
      </c>
      <c r="B9" s="126" t="s">
        <v>125</v>
      </c>
      <c r="C9" s="127">
        <v>160</v>
      </c>
      <c r="D9" s="127" t="s">
        <v>17</v>
      </c>
      <c r="E9" s="18" t="s">
        <v>16</v>
      </c>
      <c r="F9" s="182"/>
      <c r="G9" s="22">
        <f t="shared" ref="G9:G22" si="2">C9*ROUND(F9, 4)</f>
        <v>0</v>
      </c>
      <c r="H9" s="22">
        <f t="shared" si="0"/>
        <v>0</v>
      </c>
      <c r="I9" s="22">
        <f t="shared" si="1"/>
        <v>0</v>
      </c>
      <c r="J9" s="23"/>
      <c r="K9" s="90"/>
    </row>
    <row r="10" spans="1:1024" s="46" customFormat="1" ht="30" customHeight="1" x14ac:dyDescent="0.25">
      <c r="A10" s="18">
        <v>3</v>
      </c>
      <c r="B10" s="126" t="s">
        <v>480</v>
      </c>
      <c r="C10" s="127">
        <v>100</v>
      </c>
      <c r="D10" s="127" t="s">
        <v>17</v>
      </c>
      <c r="E10" s="18" t="s">
        <v>16</v>
      </c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90"/>
    </row>
    <row r="11" spans="1:1024" s="46" customFormat="1" ht="30" customHeight="1" x14ac:dyDescent="0.25">
      <c r="A11" s="18">
        <v>4</v>
      </c>
      <c r="B11" s="126" t="s">
        <v>126</v>
      </c>
      <c r="C11" s="127">
        <v>40</v>
      </c>
      <c r="D11" s="127" t="s">
        <v>17</v>
      </c>
      <c r="E11" s="18" t="s">
        <v>16</v>
      </c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90"/>
    </row>
    <row r="12" spans="1:1024" s="46" customFormat="1" ht="29.25" customHeight="1" x14ac:dyDescent="0.25">
      <c r="A12" s="18">
        <v>5</v>
      </c>
      <c r="B12" s="126" t="s">
        <v>127</v>
      </c>
      <c r="C12" s="127">
        <v>50</v>
      </c>
      <c r="D12" s="127" t="s">
        <v>17</v>
      </c>
      <c r="E12" s="18" t="s">
        <v>16</v>
      </c>
      <c r="F12" s="18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90"/>
    </row>
    <row r="13" spans="1:1024" s="46" customFormat="1" ht="52.5" customHeight="1" x14ac:dyDescent="0.25">
      <c r="A13" s="18">
        <v>6</v>
      </c>
      <c r="B13" s="126" t="s">
        <v>128</v>
      </c>
      <c r="C13" s="127">
        <v>220</v>
      </c>
      <c r="D13" s="128" t="s">
        <v>17</v>
      </c>
      <c r="E13" s="18" t="s">
        <v>16</v>
      </c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90"/>
    </row>
    <row r="14" spans="1:1024" s="46" customFormat="1" ht="37.5" customHeight="1" x14ac:dyDescent="0.25">
      <c r="A14" s="18">
        <v>7</v>
      </c>
      <c r="B14" s="126" t="s">
        <v>129</v>
      </c>
      <c r="C14" s="127">
        <v>600</v>
      </c>
      <c r="D14" s="128" t="s">
        <v>17</v>
      </c>
      <c r="E14" s="18" t="s">
        <v>16</v>
      </c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90"/>
    </row>
    <row r="15" spans="1:1024" s="46" customFormat="1" ht="30" customHeight="1" x14ac:dyDescent="0.25">
      <c r="A15" s="86">
        <v>8</v>
      </c>
      <c r="B15" s="126" t="s">
        <v>481</v>
      </c>
      <c r="C15" s="127">
        <v>220</v>
      </c>
      <c r="D15" s="128" t="s">
        <v>17</v>
      </c>
      <c r="E15" s="18" t="s">
        <v>16</v>
      </c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90"/>
    </row>
    <row r="16" spans="1:1024" s="46" customFormat="1" ht="48.75" customHeight="1" x14ac:dyDescent="0.25">
      <c r="A16" s="154">
        <v>9</v>
      </c>
      <c r="B16" s="149" t="s">
        <v>698</v>
      </c>
      <c r="C16" s="150">
        <v>100</v>
      </c>
      <c r="D16" s="156" t="s">
        <v>17</v>
      </c>
      <c r="E16" s="18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90"/>
    </row>
    <row r="17" spans="1:11" s="46" customFormat="1" ht="48.75" customHeight="1" x14ac:dyDescent="0.25">
      <c r="A17" s="154">
        <v>10</v>
      </c>
      <c r="B17" s="149" t="s">
        <v>697</v>
      </c>
      <c r="C17" s="150">
        <v>110</v>
      </c>
      <c r="D17" s="156" t="s">
        <v>17</v>
      </c>
      <c r="E17" s="155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90"/>
    </row>
    <row r="18" spans="1:11" s="46" customFormat="1" ht="25.5" customHeight="1" x14ac:dyDescent="0.25">
      <c r="A18" s="154">
        <v>11</v>
      </c>
      <c r="B18" s="126" t="s">
        <v>130</v>
      </c>
      <c r="C18" s="127">
        <v>20</v>
      </c>
      <c r="D18" s="128" t="s">
        <v>17</v>
      </c>
      <c r="E18" s="155"/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90"/>
    </row>
    <row r="19" spans="1:11" s="46" customFormat="1" ht="25.5" customHeight="1" x14ac:dyDescent="0.25">
      <c r="A19" s="154">
        <v>12</v>
      </c>
      <c r="B19" s="126" t="s">
        <v>482</v>
      </c>
      <c r="C19" s="127">
        <v>5</v>
      </c>
      <c r="D19" s="128" t="s">
        <v>17</v>
      </c>
      <c r="E19" s="155"/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90"/>
    </row>
    <row r="20" spans="1:11" s="46" customFormat="1" ht="25.5" customHeight="1" x14ac:dyDescent="0.25">
      <c r="A20" s="154">
        <v>13</v>
      </c>
      <c r="B20" s="126" t="s">
        <v>483</v>
      </c>
      <c r="C20" s="127">
        <v>5</v>
      </c>
      <c r="D20" s="128" t="s">
        <v>17</v>
      </c>
      <c r="E20" s="155"/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90"/>
    </row>
    <row r="21" spans="1:11" s="46" customFormat="1" ht="25.5" customHeight="1" x14ac:dyDescent="0.25">
      <c r="A21" s="154">
        <v>14</v>
      </c>
      <c r="B21" s="126" t="s">
        <v>484</v>
      </c>
      <c r="C21" s="127">
        <v>5</v>
      </c>
      <c r="D21" s="128" t="s">
        <v>17</v>
      </c>
      <c r="E21" s="155"/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90"/>
    </row>
    <row r="22" spans="1:11" s="46" customFormat="1" ht="25.5" customHeight="1" x14ac:dyDescent="0.25">
      <c r="A22" s="154">
        <v>15</v>
      </c>
      <c r="B22" s="126" t="s">
        <v>54</v>
      </c>
      <c r="C22" s="127">
        <v>5</v>
      </c>
      <c r="D22" s="128" t="s">
        <v>17</v>
      </c>
      <c r="E22" s="155"/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90"/>
    </row>
    <row r="23" spans="1:11" s="17" customFormat="1" ht="20.100000000000001" customHeight="1" x14ac:dyDescent="0.2">
      <c r="A23" s="151"/>
      <c r="B23" s="152" t="s">
        <v>539</v>
      </c>
      <c r="C23" s="153" t="s">
        <v>16</v>
      </c>
      <c r="D23" s="153" t="s">
        <v>16</v>
      </c>
      <c r="E23" s="26" t="s">
        <v>16</v>
      </c>
      <c r="F23" s="27" t="s">
        <v>16</v>
      </c>
      <c r="G23" s="28">
        <f>SUM(G8:G22)</f>
        <v>0</v>
      </c>
      <c r="H23" s="28">
        <f>SUM(H8:H22)</f>
        <v>0</v>
      </c>
      <c r="I23" s="28">
        <f>SUM(I8:I22)</f>
        <v>0</v>
      </c>
      <c r="J23" s="29">
        <f>SUM(J8:J22)</f>
        <v>0</v>
      </c>
      <c r="K23" s="64"/>
    </row>
    <row r="24" spans="1:11" s="17" customFormat="1" ht="15" customHeight="1" x14ac:dyDescent="0.2">
      <c r="A24" s="291" t="s">
        <v>591</v>
      </c>
      <c r="B24" s="292"/>
      <c r="C24" s="292"/>
      <c r="D24" s="292"/>
      <c r="E24" s="292"/>
      <c r="F24" s="292"/>
      <c r="G24" s="292"/>
      <c r="H24" s="292"/>
      <c r="I24" s="292"/>
      <c r="J24" s="293"/>
      <c r="K24" s="64"/>
    </row>
    <row r="25" spans="1:11" s="17" customFormat="1" ht="32.25" customHeight="1" x14ac:dyDescent="0.2">
      <c r="A25" s="18">
        <v>1</v>
      </c>
      <c r="B25" s="48" t="s">
        <v>131</v>
      </c>
      <c r="C25" s="20">
        <v>1700</v>
      </c>
      <c r="D25" s="18" t="s">
        <v>17</v>
      </c>
      <c r="E25" s="26" t="s">
        <v>16</v>
      </c>
      <c r="F25" s="182"/>
      <c r="G25" s="22">
        <f>C25*ROUND(F25, 4)</f>
        <v>0</v>
      </c>
      <c r="H25" s="22">
        <f>G25*0.095</f>
        <v>0</v>
      </c>
      <c r="I25" s="22">
        <f>G25+H25</f>
        <v>0</v>
      </c>
      <c r="J25" s="181" t="s">
        <v>16</v>
      </c>
      <c r="K25" s="64"/>
    </row>
    <row r="26" spans="1:11" s="17" customFormat="1" ht="30" customHeight="1" x14ac:dyDescent="0.2">
      <c r="A26" s="18">
        <v>2</v>
      </c>
      <c r="B26" s="48" t="s">
        <v>132</v>
      </c>
      <c r="C26" s="20">
        <v>800</v>
      </c>
      <c r="D26" s="18" t="s">
        <v>17</v>
      </c>
      <c r="E26" s="26" t="s">
        <v>16</v>
      </c>
      <c r="F26" s="182"/>
      <c r="G26" s="22">
        <f>C26*ROUND(F26, 4)</f>
        <v>0</v>
      </c>
      <c r="H26" s="22">
        <f>G26*0.095</f>
        <v>0</v>
      </c>
      <c r="I26" s="22">
        <f>G26+H26</f>
        <v>0</v>
      </c>
      <c r="J26" s="181" t="s">
        <v>16</v>
      </c>
      <c r="K26" s="64"/>
    </row>
    <row r="27" spans="1:11" s="17" customFormat="1" ht="20.100000000000001" customHeight="1" x14ac:dyDescent="0.2">
      <c r="A27" s="18">
        <v>3</v>
      </c>
      <c r="B27" s="48" t="s">
        <v>133</v>
      </c>
      <c r="C27" s="20">
        <v>2500</v>
      </c>
      <c r="D27" s="18" t="s">
        <v>17</v>
      </c>
      <c r="E27" s="26" t="s">
        <v>16</v>
      </c>
      <c r="F27" s="182"/>
      <c r="G27" s="22">
        <f>C27*ROUND(F27, 4)</f>
        <v>0</v>
      </c>
      <c r="H27" s="22">
        <f>G27*0.095</f>
        <v>0</v>
      </c>
      <c r="I27" s="22">
        <f>G27+H27</f>
        <v>0</v>
      </c>
      <c r="J27" s="181" t="s">
        <v>16</v>
      </c>
      <c r="K27" s="64"/>
    </row>
    <row r="28" spans="1:11" s="17" customFormat="1" ht="57" customHeight="1" x14ac:dyDescent="0.2">
      <c r="A28" s="18">
        <v>4</v>
      </c>
      <c r="B28" s="48" t="s">
        <v>134</v>
      </c>
      <c r="C28" s="20">
        <v>550</v>
      </c>
      <c r="D28" s="18" t="s">
        <v>17</v>
      </c>
      <c r="E28" s="26" t="s">
        <v>16</v>
      </c>
      <c r="F28" s="182"/>
      <c r="G28" s="22">
        <f>C28*ROUND(F28, 4)</f>
        <v>0</v>
      </c>
      <c r="H28" s="22">
        <f>G28*0.095</f>
        <v>0</v>
      </c>
      <c r="I28" s="22">
        <f>G28+H28</f>
        <v>0</v>
      </c>
      <c r="J28" s="181" t="s">
        <v>16</v>
      </c>
      <c r="K28" s="64"/>
    </row>
    <row r="29" spans="1:11" s="17" customFormat="1" ht="20.100000000000001" customHeight="1" x14ac:dyDescent="0.2">
      <c r="A29" s="163"/>
      <c r="B29" s="164" t="s">
        <v>540</v>
      </c>
      <c r="C29" s="87" t="s">
        <v>16</v>
      </c>
      <c r="D29" s="87" t="s">
        <v>16</v>
      </c>
      <c r="E29" s="87" t="s">
        <v>16</v>
      </c>
      <c r="F29" s="165" t="s">
        <v>16</v>
      </c>
      <c r="G29" s="166">
        <f>SUM(G25:G28)</f>
        <v>0</v>
      </c>
      <c r="H29" s="166">
        <f>SUM(H25:H28)</f>
        <v>0</v>
      </c>
      <c r="I29" s="166">
        <f>SUM(I25:I28)</f>
        <v>0</v>
      </c>
      <c r="J29" s="181" t="s">
        <v>16</v>
      </c>
      <c r="K29" s="64"/>
    </row>
    <row r="30" spans="1:11" s="17" customFormat="1" ht="15" customHeight="1" x14ac:dyDescent="0.2">
      <c r="A30" s="291" t="s">
        <v>592</v>
      </c>
      <c r="B30" s="292"/>
      <c r="C30" s="292"/>
      <c r="D30" s="292"/>
      <c r="E30" s="292"/>
      <c r="F30" s="292"/>
      <c r="G30" s="292"/>
      <c r="H30" s="292"/>
      <c r="I30" s="292"/>
      <c r="J30" s="293"/>
      <c r="K30" s="64"/>
    </row>
    <row r="31" spans="1:11" s="17" customFormat="1" ht="36.75" customHeight="1" x14ac:dyDescent="0.25">
      <c r="A31" s="168">
        <v>1</v>
      </c>
      <c r="B31" s="169" t="s">
        <v>135</v>
      </c>
      <c r="C31" s="168">
        <v>120</v>
      </c>
      <c r="D31" s="168" t="s">
        <v>17</v>
      </c>
      <c r="E31" s="167"/>
      <c r="F31" s="183"/>
      <c r="G31" s="22">
        <f>C31*ROUND(F31, 4)</f>
        <v>0</v>
      </c>
      <c r="H31" s="22">
        <f>G31*0.095</f>
        <v>0</v>
      </c>
      <c r="I31" s="22">
        <f>G31+H31</f>
        <v>0</v>
      </c>
      <c r="J31" s="181" t="s">
        <v>16</v>
      </c>
      <c r="K31" s="64"/>
    </row>
    <row r="32" spans="1:11" s="17" customFormat="1" ht="40.5" customHeight="1" x14ac:dyDescent="0.2">
      <c r="A32" s="163"/>
      <c r="B32" s="164" t="s">
        <v>541</v>
      </c>
      <c r="C32" s="87" t="s">
        <v>16</v>
      </c>
      <c r="D32" s="87" t="s">
        <v>16</v>
      </c>
      <c r="E32" s="87" t="s">
        <v>16</v>
      </c>
      <c r="F32" s="165" t="s">
        <v>16</v>
      </c>
      <c r="G32" s="166">
        <f>G31</f>
        <v>0</v>
      </c>
      <c r="H32" s="166">
        <f>H31</f>
        <v>0</v>
      </c>
      <c r="I32" s="166">
        <f>I31</f>
        <v>0</v>
      </c>
      <c r="J32" s="181" t="s">
        <v>16</v>
      </c>
      <c r="K32" s="64"/>
    </row>
    <row r="33" spans="1:11" s="17" customFormat="1" ht="24.75" customHeight="1" x14ac:dyDescent="0.2">
      <c r="A33" s="291" t="s">
        <v>489</v>
      </c>
      <c r="B33" s="292"/>
      <c r="C33" s="292"/>
      <c r="D33" s="292"/>
      <c r="E33" s="292"/>
      <c r="F33" s="292"/>
      <c r="G33" s="292"/>
      <c r="H33" s="292"/>
      <c r="I33" s="292"/>
      <c r="J33" s="293"/>
      <c r="K33" s="64"/>
    </row>
    <row r="34" spans="1:11" s="17" customFormat="1" ht="40.5" customHeight="1" x14ac:dyDescent="0.2">
      <c r="A34" s="18">
        <v>1</v>
      </c>
      <c r="B34" s="135" t="s">
        <v>136</v>
      </c>
      <c r="C34" s="127">
        <v>700</v>
      </c>
      <c r="D34" s="128" t="s">
        <v>17</v>
      </c>
      <c r="E34" s="21" t="s">
        <v>16</v>
      </c>
      <c r="F34" s="182"/>
      <c r="G34" s="22">
        <f>C34*ROUND(F34, 4)</f>
        <v>0</v>
      </c>
      <c r="H34" s="22">
        <f>G34*0.095</f>
        <v>0</v>
      </c>
      <c r="I34" s="22">
        <f>G34+H34</f>
        <v>0</v>
      </c>
      <c r="J34" s="23"/>
      <c r="K34" s="64"/>
    </row>
    <row r="35" spans="1:11" s="17" customFormat="1" ht="54.75" customHeight="1" x14ac:dyDescent="0.2">
      <c r="A35" s="18">
        <v>2</v>
      </c>
      <c r="B35" s="135" t="s">
        <v>137</v>
      </c>
      <c r="C35" s="127">
        <v>130</v>
      </c>
      <c r="D35" s="128" t="s">
        <v>17</v>
      </c>
      <c r="E35" s="21" t="s">
        <v>16</v>
      </c>
      <c r="F35" s="182"/>
      <c r="G35" s="22">
        <f t="shared" ref="G35:G42" si="3">C35*ROUND(F35, 4)</f>
        <v>0</v>
      </c>
      <c r="H35" s="22">
        <f t="shared" ref="H35:H42" si="4">G35*0.095</f>
        <v>0</v>
      </c>
      <c r="I35" s="22">
        <f t="shared" ref="I35:I42" si="5">G35+H35</f>
        <v>0</v>
      </c>
      <c r="J35" s="23"/>
      <c r="K35" s="64"/>
    </row>
    <row r="36" spans="1:11" s="17" customFormat="1" ht="30" customHeight="1" x14ac:dyDescent="0.2">
      <c r="A36" s="18">
        <v>3</v>
      </c>
      <c r="B36" s="135" t="s">
        <v>138</v>
      </c>
      <c r="C36" s="127">
        <v>350</v>
      </c>
      <c r="D36" s="128" t="s">
        <v>17</v>
      </c>
      <c r="E36" s="21" t="s">
        <v>16</v>
      </c>
      <c r="F36" s="182"/>
      <c r="G36" s="22">
        <f t="shared" si="3"/>
        <v>0</v>
      </c>
      <c r="H36" s="22">
        <f t="shared" si="4"/>
        <v>0</v>
      </c>
      <c r="I36" s="22">
        <f t="shared" si="5"/>
        <v>0</v>
      </c>
      <c r="J36" s="23"/>
      <c r="K36" s="64"/>
    </row>
    <row r="37" spans="1:11" s="17" customFormat="1" ht="40.5" customHeight="1" x14ac:dyDescent="0.2">
      <c r="A37" s="18">
        <v>4</v>
      </c>
      <c r="B37" s="135" t="s">
        <v>139</v>
      </c>
      <c r="C37" s="127">
        <v>25</v>
      </c>
      <c r="D37" s="128" t="s">
        <v>17</v>
      </c>
      <c r="E37" s="21"/>
      <c r="F37" s="182"/>
      <c r="G37" s="22">
        <f t="shared" si="3"/>
        <v>0</v>
      </c>
      <c r="H37" s="22">
        <f t="shared" si="4"/>
        <v>0</v>
      </c>
      <c r="I37" s="22">
        <f t="shared" si="5"/>
        <v>0</v>
      </c>
      <c r="J37" s="23"/>
      <c r="K37" s="64"/>
    </row>
    <row r="38" spans="1:11" s="17" customFormat="1" ht="43.5" customHeight="1" x14ac:dyDescent="0.2">
      <c r="A38" s="18">
        <v>5</v>
      </c>
      <c r="B38" s="135" t="s">
        <v>140</v>
      </c>
      <c r="C38" s="127">
        <v>160</v>
      </c>
      <c r="D38" s="128" t="s">
        <v>17</v>
      </c>
      <c r="E38" s="21"/>
      <c r="F38" s="182"/>
      <c r="G38" s="22">
        <f t="shared" si="3"/>
        <v>0</v>
      </c>
      <c r="H38" s="22">
        <f t="shared" si="4"/>
        <v>0</v>
      </c>
      <c r="I38" s="22">
        <f t="shared" si="5"/>
        <v>0</v>
      </c>
      <c r="J38" s="23"/>
      <c r="K38" s="64"/>
    </row>
    <row r="39" spans="1:11" s="17" customFormat="1" ht="42" customHeight="1" x14ac:dyDescent="0.2">
      <c r="A39" s="18">
        <v>6</v>
      </c>
      <c r="B39" s="135" t="s">
        <v>141</v>
      </c>
      <c r="C39" s="136">
        <v>40</v>
      </c>
      <c r="D39" s="136" t="s">
        <v>17</v>
      </c>
      <c r="E39" s="21"/>
      <c r="F39" s="182"/>
      <c r="G39" s="22">
        <f t="shared" si="3"/>
        <v>0</v>
      </c>
      <c r="H39" s="22">
        <f t="shared" si="4"/>
        <v>0</v>
      </c>
      <c r="I39" s="22">
        <f t="shared" si="5"/>
        <v>0</v>
      </c>
      <c r="J39" s="23"/>
      <c r="K39" s="64"/>
    </row>
    <row r="40" spans="1:11" s="17" customFormat="1" ht="39" customHeight="1" x14ac:dyDescent="0.2">
      <c r="A40" s="18">
        <v>7</v>
      </c>
      <c r="B40" s="135" t="s">
        <v>142</v>
      </c>
      <c r="C40" s="127">
        <v>40</v>
      </c>
      <c r="D40" s="128" t="s">
        <v>17</v>
      </c>
      <c r="E40" s="21"/>
      <c r="F40" s="182"/>
      <c r="G40" s="22">
        <f t="shared" si="3"/>
        <v>0</v>
      </c>
      <c r="H40" s="22">
        <f t="shared" si="4"/>
        <v>0</v>
      </c>
      <c r="I40" s="22">
        <f t="shared" si="5"/>
        <v>0</v>
      </c>
      <c r="J40" s="23"/>
      <c r="K40" s="64"/>
    </row>
    <row r="41" spans="1:11" s="17" customFormat="1" ht="39" customHeight="1" x14ac:dyDescent="0.2">
      <c r="A41" s="18">
        <v>8</v>
      </c>
      <c r="B41" s="135" t="s">
        <v>143</v>
      </c>
      <c r="C41" s="127">
        <v>20</v>
      </c>
      <c r="D41" s="128" t="s">
        <v>17</v>
      </c>
      <c r="E41" s="21"/>
      <c r="F41" s="182"/>
      <c r="G41" s="22">
        <f t="shared" si="3"/>
        <v>0</v>
      </c>
      <c r="H41" s="22">
        <f t="shared" si="4"/>
        <v>0</v>
      </c>
      <c r="I41" s="22">
        <f t="shared" si="5"/>
        <v>0</v>
      </c>
      <c r="J41" s="23"/>
      <c r="K41" s="64"/>
    </row>
    <row r="42" spans="1:11" s="17" customFormat="1" ht="36.75" customHeight="1" x14ac:dyDescent="0.2">
      <c r="A42" s="18">
        <v>9</v>
      </c>
      <c r="B42" s="135" t="s">
        <v>144</v>
      </c>
      <c r="C42" s="127">
        <v>60</v>
      </c>
      <c r="D42" s="128" t="s">
        <v>17</v>
      </c>
      <c r="E42" s="21"/>
      <c r="F42" s="182"/>
      <c r="G42" s="22">
        <f t="shared" si="3"/>
        <v>0</v>
      </c>
      <c r="H42" s="22">
        <f t="shared" si="4"/>
        <v>0</v>
      </c>
      <c r="I42" s="22">
        <f t="shared" si="5"/>
        <v>0</v>
      </c>
      <c r="J42" s="23"/>
      <c r="K42" s="64"/>
    </row>
    <row r="43" spans="1:11" s="17" customFormat="1" ht="20.100000000000001" customHeight="1" x14ac:dyDescent="0.2">
      <c r="A43" s="24"/>
      <c r="B43" s="25" t="s">
        <v>542</v>
      </c>
      <c r="C43" s="26" t="s">
        <v>16</v>
      </c>
      <c r="D43" s="26" t="s">
        <v>16</v>
      </c>
      <c r="E43" s="26" t="s">
        <v>16</v>
      </c>
      <c r="F43" s="27" t="s">
        <v>16</v>
      </c>
      <c r="G43" s="28">
        <f>SUM(G34:G42)</f>
        <v>0</v>
      </c>
      <c r="H43" s="28">
        <f>SUM(H34:H42)</f>
        <v>0</v>
      </c>
      <c r="I43" s="28">
        <f>SUM(I34:I42)</f>
        <v>0</v>
      </c>
      <c r="J43" s="29">
        <f>SUM(J34:J42)</f>
        <v>0</v>
      </c>
      <c r="K43" s="64"/>
    </row>
    <row r="44" spans="1:11" s="17" customFormat="1" ht="15" customHeight="1" x14ac:dyDescent="0.2">
      <c r="A44" s="291" t="s">
        <v>490</v>
      </c>
      <c r="B44" s="292"/>
      <c r="C44" s="292"/>
      <c r="D44" s="292"/>
      <c r="E44" s="292"/>
      <c r="F44" s="292"/>
      <c r="G44" s="292"/>
      <c r="H44" s="292"/>
      <c r="I44" s="292"/>
      <c r="J44" s="293"/>
      <c r="K44" s="64"/>
    </row>
    <row r="45" spans="1:11" s="17" customFormat="1" ht="30" customHeight="1" x14ac:dyDescent="0.2">
      <c r="A45" s="18">
        <v>1</v>
      </c>
      <c r="B45" s="24" t="s">
        <v>55</v>
      </c>
      <c r="C45" s="20">
        <v>800</v>
      </c>
      <c r="D45" s="18" t="s">
        <v>17</v>
      </c>
      <c r="E45" s="26" t="s">
        <v>16</v>
      </c>
      <c r="F45" s="182"/>
      <c r="G45" s="22">
        <f>C45*ROUND(F45, 4)</f>
        <v>0</v>
      </c>
      <c r="H45" s="22">
        <f>G45*0.095</f>
        <v>0</v>
      </c>
      <c r="I45" s="22">
        <f>G45+H45</f>
        <v>0</v>
      </c>
      <c r="J45" s="29" t="s">
        <v>16</v>
      </c>
      <c r="K45" s="64"/>
    </row>
    <row r="46" spans="1:11" s="46" customFormat="1" ht="30" customHeight="1" x14ac:dyDescent="0.25">
      <c r="A46" s="18">
        <v>2</v>
      </c>
      <c r="B46" s="51" t="s">
        <v>56</v>
      </c>
      <c r="C46" s="20">
        <v>700</v>
      </c>
      <c r="D46" s="18" t="s">
        <v>17</v>
      </c>
      <c r="E46" s="26" t="s">
        <v>16</v>
      </c>
      <c r="F46" s="182"/>
      <c r="G46" s="22">
        <f>C46*ROUND(F46, 4)</f>
        <v>0</v>
      </c>
      <c r="H46" s="22">
        <f>G46*0.095</f>
        <v>0</v>
      </c>
      <c r="I46" s="22">
        <f>G46+H46</f>
        <v>0</v>
      </c>
      <c r="J46" s="29" t="s">
        <v>16</v>
      </c>
      <c r="K46" s="90"/>
    </row>
    <row r="47" spans="1:11" s="46" customFormat="1" ht="30" customHeight="1" x14ac:dyDescent="0.25">
      <c r="A47" s="18">
        <v>3</v>
      </c>
      <c r="B47" s="158" t="s">
        <v>57</v>
      </c>
      <c r="C47" s="141">
        <v>1000</v>
      </c>
      <c r="D47" s="86" t="s">
        <v>17</v>
      </c>
      <c r="E47" s="26" t="s">
        <v>16</v>
      </c>
      <c r="F47" s="182"/>
      <c r="G47" s="22">
        <f>C47*ROUND(F47, 4)</f>
        <v>0</v>
      </c>
      <c r="H47" s="22">
        <f>G47*0.095</f>
        <v>0</v>
      </c>
      <c r="I47" s="22">
        <f>G47+H47</f>
        <v>0</v>
      </c>
      <c r="J47" s="29" t="s">
        <v>16</v>
      </c>
      <c r="K47" s="90"/>
    </row>
    <row r="48" spans="1:11" s="46" customFormat="1" ht="30" customHeight="1" x14ac:dyDescent="0.25">
      <c r="A48" s="138">
        <v>4</v>
      </c>
      <c r="B48" s="161" t="s">
        <v>58</v>
      </c>
      <c r="C48" s="159">
        <v>80</v>
      </c>
      <c r="D48" s="154" t="s">
        <v>17</v>
      </c>
      <c r="E48" s="157" t="s">
        <v>16</v>
      </c>
      <c r="F48" s="182"/>
      <c r="G48" s="22">
        <f>C48*ROUND(F48, 4)</f>
        <v>0</v>
      </c>
      <c r="H48" s="22">
        <f>G48*0.095</f>
        <v>0</v>
      </c>
      <c r="I48" s="22">
        <f>G48+H48</f>
        <v>0</v>
      </c>
      <c r="J48" s="29" t="s">
        <v>16</v>
      </c>
      <c r="K48" s="90"/>
    </row>
    <row r="49" spans="1:1024" s="46" customFormat="1" ht="30" customHeight="1" x14ac:dyDescent="0.25">
      <c r="A49" s="138">
        <v>5</v>
      </c>
      <c r="B49" s="161" t="s">
        <v>59</v>
      </c>
      <c r="C49" s="160">
        <v>400</v>
      </c>
      <c r="D49" s="160" t="s">
        <v>17</v>
      </c>
      <c r="E49" s="157" t="s">
        <v>16</v>
      </c>
      <c r="F49" s="182"/>
      <c r="G49" s="22">
        <f>C49*ROUND(F49, 4)</f>
        <v>0</v>
      </c>
      <c r="H49" s="22">
        <f>G49*0.095</f>
        <v>0</v>
      </c>
      <c r="I49" s="22">
        <f>G49+H49</f>
        <v>0</v>
      </c>
      <c r="J49" s="29" t="s">
        <v>16</v>
      </c>
      <c r="K49" s="90"/>
    </row>
    <row r="50" spans="1:1024" s="17" customFormat="1" ht="20.100000000000001" customHeight="1" x14ac:dyDescent="0.2">
      <c r="A50" s="24"/>
      <c r="B50" s="152" t="s">
        <v>543</v>
      </c>
      <c r="C50" s="153" t="s">
        <v>16</v>
      </c>
      <c r="D50" s="153" t="s">
        <v>16</v>
      </c>
      <c r="E50" s="26" t="s">
        <v>16</v>
      </c>
      <c r="F50" s="27" t="s">
        <v>16</v>
      </c>
      <c r="G50" s="28">
        <f>SUM(G45:G49)</f>
        <v>0</v>
      </c>
      <c r="H50" s="28">
        <f>SUM(H45:H49)</f>
        <v>0</v>
      </c>
      <c r="I50" s="28">
        <f>SUM(I45:I49)</f>
        <v>0</v>
      </c>
      <c r="J50" s="29" t="s">
        <v>16</v>
      </c>
      <c r="K50" s="64"/>
    </row>
    <row r="51" spans="1:1024" s="90" customFormat="1" ht="15" customHeight="1" x14ac:dyDescent="0.25">
      <c r="A51" s="303" t="s">
        <v>491</v>
      </c>
      <c r="B51" s="304"/>
      <c r="C51" s="304"/>
      <c r="D51" s="304"/>
      <c r="E51" s="304"/>
      <c r="F51" s="304"/>
      <c r="G51" s="304"/>
      <c r="H51" s="304"/>
      <c r="I51" s="304"/>
      <c r="J51" s="305"/>
    </row>
    <row r="52" spans="1:1024" s="46" customFormat="1" ht="20.100000000000001" customHeight="1" x14ac:dyDescent="0.25">
      <c r="A52" s="18">
        <v>1</v>
      </c>
      <c r="B52" s="47" t="s">
        <v>60</v>
      </c>
      <c r="C52" s="20">
        <v>1200</v>
      </c>
      <c r="D52" s="18" t="s">
        <v>17</v>
      </c>
      <c r="E52" s="26" t="s">
        <v>16</v>
      </c>
      <c r="F52" s="182"/>
      <c r="G52" s="22">
        <f>C52*ROUND(F52, 4)</f>
        <v>0</v>
      </c>
      <c r="H52" s="22">
        <f>G52*0.095</f>
        <v>0</v>
      </c>
      <c r="I52" s="22">
        <f>G52+H52</f>
        <v>0</v>
      </c>
      <c r="J52" s="29" t="s">
        <v>16</v>
      </c>
      <c r="K52" s="90"/>
    </row>
    <row r="53" spans="1:1024" s="46" customFormat="1" ht="20.100000000000001" customHeight="1" x14ac:dyDescent="0.25">
      <c r="A53" s="18">
        <v>2</v>
      </c>
      <c r="B53" s="47" t="s">
        <v>61</v>
      </c>
      <c r="C53" s="20">
        <v>60</v>
      </c>
      <c r="D53" s="18" t="s">
        <v>17</v>
      </c>
      <c r="E53" s="26" t="s">
        <v>16</v>
      </c>
      <c r="F53" s="182"/>
      <c r="G53" s="22">
        <f>C53*ROUND(F53, 4)</f>
        <v>0</v>
      </c>
      <c r="H53" s="22">
        <f>G53*0.095</f>
        <v>0</v>
      </c>
      <c r="I53" s="22">
        <f>G53+H53</f>
        <v>0</v>
      </c>
      <c r="J53" s="29" t="s">
        <v>16</v>
      </c>
      <c r="K53" s="90"/>
    </row>
    <row r="54" spans="1:1024" s="17" customFormat="1" ht="20.100000000000001" customHeight="1" x14ac:dyDescent="0.2">
      <c r="A54" s="24"/>
      <c r="B54" s="25" t="s">
        <v>544</v>
      </c>
      <c r="C54" s="26" t="s">
        <v>16</v>
      </c>
      <c r="D54" s="26" t="s">
        <v>16</v>
      </c>
      <c r="E54" s="26" t="s">
        <v>16</v>
      </c>
      <c r="F54" s="27" t="s">
        <v>16</v>
      </c>
      <c r="G54" s="28">
        <f>SUM(G52:G53)</f>
        <v>0</v>
      </c>
      <c r="H54" s="28">
        <f>SUM(H52:H53)</f>
        <v>0</v>
      </c>
      <c r="I54" s="28">
        <f>SUM(I52:I53)</f>
        <v>0</v>
      </c>
      <c r="J54" s="29" t="s">
        <v>16</v>
      </c>
      <c r="K54" s="111"/>
      <c r="L54" s="53"/>
    </row>
    <row r="55" spans="1:1024" s="39" customFormat="1" ht="15" customHeight="1" x14ac:dyDescent="0.2">
      <c r="A55" s="52"/>
      <c r="B55" s="306" t="s">
        <v>453</v>
      </c>
      <c r="C55" s="307"/>
      <c r="D55" s="307"/>
      <c r="E55" s="307"/>
      <c r="F55" s="307"/>
      <c r="G55" s="307"/>
      <c r="H55" s="307"/>
      <c r="I55" s="307"/>
      <c r="J55" s="307"/>
      <c r="K55" s="92"/>
      <c r="L55" s="92"/>
    </row>
    <row r="56" spans="1:1024" ht="15" customHeight="1" x14ac:dyDescent="0.2">
      <c r="A56" s="294" t="s">
        <v>18</v>
      </c>
      <c r="B56" s="294"/>
      <c r="C56" s="294"/>
      <c r="D56" s="294"/>
      <c r="E56" s="294"/>
      <c r="F56" s="294"/>
      <c r="G56" s="294"/>
      <c r="H56" s="294"/>
      <c r="I56" s="294"/>
      <c r="J56" s="294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2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2"/>
      <c r="HK56" s="92"/>
      <c r="HL56" s="92"/>
      <c r="HM56" s="92"/>
      <c r="HN56" s="92"/>
      <c r="HO56" s="92"/>
      <c r="HP56" s="92"/>
      <c r="HQ56" s="92"/>
      <c r="HR56" s="92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2"/>
      <c r="ID56" s="92"/>
      <c r="IE56" s="92"/>
      <c r="IF56" s="92"/>
      <c r="IG56" s="92"/>
      <c r="IH56" s="92"/>
      <c r="II56" s="92"/>
      <c r="IJ56" s="92"/>
      <c r="IK56" s="92"/>
      <c r="IL56" s="92"/>
      <c r="IM56" s="92"/>
      <c r="IN56" s="92"/>
      <c r="IO56" s="92"/>
      <c r="IP56" s="92"/>
      <c r="IQ56" s="92"/>
      <c r="IR56" s="92"/>
      <c r="IS56" s="92"/>
      <c r="IT56" s="92"/>
      <c r="IU56" s="92"/>
      <c r="IV56" s="92"/>
      <c r="IW56" s="92"/>
      <c r="IX56" s="92"/>
      <c r="IY56" s="92"/>
      <c r="IZ56" s="92"/>
      <c r="JA56" s="92"/>
      <c r="JB56" s="92"/>
      <c r="JC56" s="92"/>
      <c r="JD56" s="92"/>
      <c r="JE56" s="92"/>
      <c r="JF56" s="92"/>
      <c r="JG56" s="92"/>
      <c r="JH56" s="92"/>
      <c r="JI56" s="92"/>
      <c r="JJ56" s="92"/>
      <c r="JK56" s="92"/>
      <c r="JL56" s="92"/>
      <c r="JM56" s="92"/>
      <c r="JN56" s="92"/>
      <c r="JO56" s="92"/>
      <c r="JP56" s="92"/>
      <c r="JQ56" s="92"/>
      <c r="JR56" s="92"/>
      <c r="JS56" s="92"/>
      <c r="JT56" s="92"/>
      <c r="JU56" s="92"/>
      <c r="JV56" s="92"/>
      <c r="JW56" s="92"/>
      <c r="JX56" s="92"/>
      <c r="JY56" s="92"/>
      <c r="JZ56" s="92"/>
      <c r="KA56" s="92"/>
      <c r="KB56" s="92"/>
      <c r="KC56" s="92"/>
      <c r="KD56" s="92"/>
      <c r="KE56" s="92"/>
      <c r="KF56" s="92"/>
      <c r="KG56" s="92"/>
      <c r="KH56" s="92"/>
      <c r="KI56" s="92"/>
      <c r="KJ56" s="92"/>
      <c r="KK56" s="92"/>
      <c r="KL56" s="92"/>
      <c r="KM56" s="92"/>
      <c r="KN56" s="92"/>
      <c r="KO56" s="92"/>
      <c r="KP56" s="92"/>
      <c r="KQ56" s="92"/>
      <c r="KR56" s="92"/>
      <c r="KS56" s="92"/>
      <c r="KT56" s="92"/>
      <c r="KU56" s="92"/>
      <c r="KV56" s="92"/>
      <c r="KW56" s="92"/>
      <c r="KX56" s="92"/>
      <c r="KY56" s="92"/>
      <c r="KZ56" s="92"/>
      <c r="LA56" s="92"/>
      <c r="LB56" s="92"/>
      <c r="LC56" s="92"/>
      <c r="LD56" s="92"/>
      <c r="LE56" s="92"/>
      <c r="LF56" s="92"/>
      <c r="LG56" s="92"/>
      <c r="LH56" s="92"/>
      <c r="LI56" s="92"/>
      <c r="LJ56" s="92"/>
      <c r="LK56" s="92"/>
      <c r="LL56" s="92"/>
      <c r="LM56" s="92"/>
      <c r="LN56" s="92"/>
      <c r="LO56" s="92"/>
      <c r="LP56" s="92"/>
      <c r="LQ56" s="92"/>
      <c r="LR56" s="92"/>
      <c r="LS56" s="92"/>
      <c r="LT56" s="92"/>
      <c r="LU56" s="92"/>
      <c r="LV56" s="92"/>
      <c r="LW56" s="92"/>
      <c r="LX56" s="92"/>
      <c r="LY56" s="92"/>
      <c r="LZ56" s="92"/>
      <c r="MA56" s="92"/>
      <c r="MB56" s="92"/>
      <c r="MC56" s="92"/>
      <c r="MD56" s="92"/>
      <c r="ME56" s="92"/>
      <c r="MF56" s="92"/>
      <c r="MG56" s="92"/>
      <c r="MH56" s="92"/>
      <c r="MI56" s="92"/>
      <c r="MJ56" s="92"/>
      <c r="MK56" s="92"/>
      <c r="ML56" s="92"/>
      <c r="MM56" s="92"/>
      <c r="MN56" s="92"/>
      <c r="MO56" s="92"/>
      <c r="MP56" s="92"/>
      <c r="MQ56" s="92"/>
      <c r="MR56" s="92"/>
      <c r="MS56" s="92"/>
      <c r="MT56" s="92"/>
      <c r="MU56" s="92"/>
      <c r="MV56" s="92"/>
      <c r="MW56" s="92"/>
      <c r="MX56" s="92"/>
      <c r="MY56" s="92"/>
      <c r="MZ56" s="92"/>
      <c r="NA56" s="92"/>
      <c r="NB56" s="92"/>
      <c r="NC56" s="92"/>
      <c r="ND56" s="92"/>
      <c r="NE56" s="92"/>
      <c r="NF56" s="92"/>
      <c r="NG56" s="92"/>
      <c r="NH56" s="92"/>
      <c r="NI56" s="92"/>
      <c r="NJ56" s="92"/>
      <c r="NK56" s="92"/>
      <c r="NL56" s="92"/>
      <c r="NM56" s="92"/>
      <c r="NN56" s="92"/>
      <c r="NO56" s="92"/>
      <c r="NP56" s="92"/>
      <c r="NQ56" s="92"/>
      <c r="NR56" s="92"/>
      <c r="NS56" s="92"/>
      <c r="NT56" s="92"/>
      <c r="NU56" s="92"/>
      <c r="NV56" s="92"/>
      <c r="NW56" s="92"/>
      <c r="NX56" s="92"/>
      <c r="NY56" s="92"/>
      <c r="NZ56" s="92"/>
      <c r="OA56" s="92"/>
      <c r="OB56" s="92"/>
      <c r="OC56" s="92"/>
      <c r="OD56" s="92"/>
      <c r="OE56" s="92"/>
      <c r="OF56" s="92"/>
      <c r="OG56" s="92"/>
      <c r="OH56" s="92"/>
      <c r="OI56" s="92"/>
      <c r="OJ56" s="92"/>
      <c r="OK56" s="92"/>
      <c r="OL56" s="92"/>
      <c r="OM56" s="92"/>
      <c r="ON56" s="92"/>
      <c r="OO56" s="92"/>
      <c r="OP56" s="92"/>
      <c r="OQ56" s="92"/>
      <c r="OR56" s="92"/>
      <c r="OS56" s="92"/>
      <c r="OT56" s="92"/>
      <c r="OU56" s="92"/>
      <c r="OV56" s="92"/>
      <c r="OW56" s="92"/>
      <c r="OX56" s="92"/>
      <c r="OY56" s="92"/>
      <c r="OZ56" s="92"/>
      <c r="PA56" s="92"/>
      <c r="PB56" s="92"/>
      <c r="PC56" s="92"/>
      <c r="PD56" s="92"/>
      <c r="PE56" s="92"/>
      <c r="PF56" s="92"/>
      <c r="PG56" s="92"/>
      <c r="PH56" s="92"/>
      <c r="PI56" s="92"/>
      <c r="PJ56" s="92"/>
      <c r="PK56" s="92"/>
      <c r="PL56" s="92"/>
      <c r="PM56" s="92"/>
      <c r="PN56" s="92"/>
      <c r="PO56" s="92"/>
      <c r="PP56" s="92"/>
      <c r="PQ56" s="92"/>
      <c r="PR56" s="92"/>
      <c r="PS56" s="92"/>
      <c r="PT56" s="92"/>
      <c r="PU56" s="92"/>
      <c r="PV56" s="92"/>
      <c r="PW56" s="92"/>
      <c r="PX56" s="92"/>
      <c r="PY56" s="92"/>
      <c r="PZ56" s="92"/>
      <c r="QA56" s="92"/>
      <c r="QB56" s="92"/>
      <c r="QC56" s="92"/>
      <c r="QD56" s="92"/>
      <c r="QE56" s="92"/>
      <c r="QF56" s="92"/>
      <c r="QG56" s="92"/>
      <c r="QH56" s="92"/>
      <c r="QI56" s="92"/>
      <c r="QJ56" s="92"/>
      <c r="QK56" s="92"/>
      <c r="QL56" s="92"/>
      <c r="QM56" s="92"/>
      <c r="QN56" s="92"/>
      <c r="QO56" s="92"/>
      <c r="QP56" s="92"/>
      <c r="QQ56" s="92"/>
      <c r="QR56" s="92"/>
      <c r="QS56" s="92"/>
      <c r="QT56" s="92"/>
      <c r="QU56" s="92"/>
      <c r="QV56" s="92"/>
      <c r="QW56" s="92"/>
      <c r="QX56" s="92"/>
      <c r="QY56" s="92"/>
      <c r="QZ56" s="92"/>
      <c r="RA56" s="92"/>
      <c r="RB56" s="92"/>
      <c r="RC56" s="92"/>
      <c r="RD56" s="92"/>
      <c r="RE56" s="92"/>
      <c r="RF56" s="92"/>
      <c r="RG56" s="92"/>
      <c r="RH56" s="92"/>
      <c r="RI56" s="92"/>
      <c r="RJ56" s="92"/>
      <c r="RK56" s="92"/>
      <c r="RL56" s="92"/>
      <c r="RM56" s="92"/>
      <c r="RN56" s="92"/>
      <c r="RO56" s="92"/>
      <c r="RP56" s="92"/>
      <c r="RQ56" s="92"/>
      <c r="RR56" s="92"/>
      <c r="RS56" s="92"/>
      <c r="RT56" s="92"/>
      <c r="RU56" s="92"/>
      <c r="RV56" s="92"/>
      <c r="RW56" s="92"/>
      <c r="RX56" s="92"/>
      <c r="RY56" s="92"/>
      <c r="RZ56" s="92"/>
      <c r="SA56" s="92"/>
      <c r="SB56" s="92"/>
      <c r="SC56" s="92"/>
      <c r="SD56" s="92"/>
      <c r="SE56" s="92"/>
      <c r="SF56" s="92"/>
      <c r="SG56" s="92"/>
      <c r="SH56" s="92"/>
      <c r="SI56" s="92"/>
      <c r="SJ56" s="92"/>
      <c r="SK56" s="92"/>
      <c r="SL56" s="92"/>
      <c r="SM56" s="92"/>
      <c r="SN56" s="92"/>
      <c r="SO56" s="92"/>
      <c r="SP56" s="92"/>
      <c r="SQ56" s="92"/>
      <c r="SR56" s="92"/>
      <c r="SS56" s="92"/>
      <c r="ST56" s="92"/>
      <c r="SU56" s="92"/>
      <c r="SV56" s="92"/>
      <c r="SW56" s="92"/>
      <c r="SX56" s="92"/>
      <c r="SY56" s="92"/>
      <c r="SZ56" s="92"/>
      <c r="TA56" s="92"/>
      <c r="TB56" s="92"/>
      <c r="TC56" s="92"/>
      <c r="TD56" s="92"/>
      <c r="TE56" s="92"/>
      <c r="TF56" s="92"/>
      <c r="TG56" s="92"/>
      <c r="TH56" s="92"/>
      <c r="TI56" s="92"/>
      <c r="TJ56" s="92"/>
      <c r="TK56" s="92"/>
      <c r="TL56" s="92"/>
      <c r="TM56" s="92"/>
      <c r="TN56" s="92"/>
      <c r="TO56" s="92"/>
      <c r="TP56" s="92"/>
      <c r="TQ56" s="92"/>
      <c r="TR56" s="92"/>
      <c r="TS56" s="92"/>
      <c r="TT56" s="92"/>
      <c r="TU56" s="92"/>
      <c r="TV56" s="92"/>
      <c r="TW56" s="92"/>
      <c r="TX56" s="92"/>
      <c r="TY56" s="92"/>
      <c r="TZ56" s="92"/>
      <c r="UA56" s="92"/>
      <c r="UB56" s="92"/>
      <c r="UC56" s="92"/>
      <c r="UD56" s="92"/>
      <c r="UE56" s="92"/>
      <c r="UF56" s="92"/>
      <c r="UG56" s="92"/>
      <c r="UH56" s="92"/>
      <c r="UI56" s="92"/>
      <c r="UJ56" s="92"/>
      <c r="UK56" s="92"/>
      <c r="UL56" s="92"/>
      <c r="UM56" s="92"/>
      <c r="UN56" s="92"/>
      <c r="UO56" s="92"/>
      <c r="UP56" s="92"/>
      <c r="UQ56" s="92"/>
      <c r="UR56" s="92"/>
      <c r="US56" s="92"/>
      <c r="UT56" s="92"/>
      <c r="UU56" s="92"/>
      <c r="UV56" s="92"/>
      <c r="UW56" s="92"/>
      <c r="UX56" s="92"/>
      <c r="UY56" s="92"/>
      <c r="UZ56" s="92"/>
      <c r="VA56" s="92"/>
      <c r="VB56" s="92"/>
      <c r="VC56" s="92"/>
      <c r="VD56" s="92"/>
      <c r="VE56" s="92"/>
      <c r="VF56" s="92"/>
      <c r="VG56" s="92"/>
      <c r="VH56" s="92"/>
      <c r="VI56" s="92"/>
      <c r="VJ56" s="92"/>
      <c r="VK56" s="92"/>
      <c r="VL56" s="92"/>
      <c r="VM56" s="92"/>
      <c r="VN56" s="92"/>
      <c r="VO56" s="92"/>
      <c r="VP56" s="92"/>
      <c r="VQ56" s="92"/>
      <c r="VR56" s="92"/>
      <c r="VS56" s="92"/>
      <c r="VT56" s="92"/>
      <c r="VU56" s="92"/>
      <c r="VV56" s="92"/>
      <c r="VW56" s="92"/>
      <c r="VX56" s="92"/>
      <c r="VY56" s="92"/>
      <c r="VZ56" s="92"/>
      <c r="WA56" s="92"/>
      <c r="WB56" s="92"/>
      <c r="WC56" s="92"/>
      <c r="WD56" s="92"/>
      <c r="WE56" s="92"/>
      <c r="WF56" s="92"/>
      <c r="WG56" s="92"/>
      <c r="WH56" s="92"/>
      <c r="WI56" s="92"/>
      <c r="WJ56" s="92"/>
      <c r="WK56" s="92"/>
      <c r="WL56" s="92"/>
      <c r="WM56" s="92"/>
      <c r="WN56" s="92"/>
      <c r="WO56" s="92"/>
      <c r="WP56" s="92"/>
      <c r="WQ56" s="92"/>
      <c r="WR56" s="92"/>
      <c r="WS56" s="92"/>
      <c r="WT56" s="92"/>
      <c r="WU56" s="92"/>
      <c r="WV56" s="92"/>
      <c r="WW56" s="92"/>
      <c r="WX56" s="92"/>
      <c r="WY56" s="92"/>
      <c r="WZ56" s="92"/>
      <c r="XA56" s="92"/>
      <c r="XB56" s="92"/>
      <c r="XC56" s="92"/>
      <c r="XD56" s="92"/>
      <c r="XE56" s="92"/>
      <c r="XF56" s="92"/>
      <c r="XG56" s="92"/>
      <c r="XH56" s="92"/>
      <c r="XI56" s="92"/>
      <c r="XJ56" s="92"/>
      <c r="XK56" s="92"/>
      <c r="XL56" s="92"/>
      <c r="XM56" s="92"/>
      <c r="XN56" s="92"/>
      <c r="XO56" s="92"/>
      <c r="XP56" s="92"/>
      <c r="XQ56" s="92"/>
      <c r="XR56" s="92"/>
      <c r="XS56" s="92"/>
      <c r="XT56" s="92"/>
      <c r="XU56" s="92"/>
      <c r="XV56" s="92"/>
      <c r="XW56" s="92"/>
      <c r="XX56" s="92"/>
      <c r="XY56" s="92"/>
      <c r="XZ56" s="92"/>
      <c r="YA56" s="92"/>
      <c r="YB56" s="92"/>
      <c r="YC56" s="92"/>
      <c r="YD56" s="92"/>
      <c r="YE56" s="92"/>
      <c r="YF56" s="92"/>
      <c r="YG56" s="92"/>
      <c r="YH56" s="92"/>
      <c r="YI56" s="92"/>
      <c r="YJ56" s="92"/>
      <c r="YK56" s="92"/>
      <c r="YL56" s="92"/>
      <c r="YM56" s="92"/>
      <c r="YN56" s="92"/>
      <c r="YO56" s="92"/>
      <c r="YP56" s="92"/>
      <c r="YQ56" s="92"/>
      <c r="YR56" s="92"/>
      <c r="YS56" s="92"/>
      <c r="YT56" s="92"/>
      <c r="YU56" s="92"/>
      <c r="YV56" s="92"/>
      <c r="YW56" s="92"/>
      <c r="YX56" s="92"/>
      <c r="YY56" s="92"/>
      <c r="YZ56" s="92"/>
      <c r="ZA56" s="92"/>
      <c r="ZB56" s="92"/>
      <c r="ZC56" s="92"/>
      <c r="ZD56" s="92"/>
      <c r="ZE56" s="92"/>
      <c r="ZF56" s="92"/>
      <c r="ZG56" s="92"/>
      <c r="ZH56" s="92"/>
      <c r="ZI56" s="92"/>
      <c r="ZJ56" s="92"/>
      <c r="ZK56" s="92"/>
      <c r="ZL56" s="92"/>
      <c r="ZM56" s="92"/>
      <c r="ZN56" s="92"/>
      <c r="ZO56" s="92"/>
      <c r="ZP56" s="92"/>
      <c r="ZQ56" s="92"/>
      <c r="ZR56" s="92"/>
      <c r="ZS56" s="92"/>
      <c r="ZT56" s="92"/>
      <c r="ZU56" s="92"/>
      <c r="ZV56" s="92"/>
      <c r="ZW56" s="92"/>
      <c r="ZX56" s="92"/>
      <c r="ZY56" s="92"/>
      <c r="ZZ56" s="92"/>
      <c r="AAA56" s="92"/>
      <c r="AAB56" s="92"/>
      <c r="AAC56" s="92"/>
      <c r="AAD56" s="92"/>
      <c r="AAE56" s="92"/>
      <c r="AAF56" s="92"/>
      <c r="AAG56" s="92"/>
      <c r="AAH56" s="92"/>
      <c r="AAI56" s="92"/>
      <c r="AAJ56" s="92"/>
      <c r="AAK56" s="92"/>
      <c r="AAL56" s="92"/>
      <c r="AAM56" s="92"/>
      <c r="AAN56" s="92"/>
      <c r="AAO56" s="92"/>
      <c r="AAP56" s="92"/>
      <c r="AAQ56" s="92"/>
      <c r="AAR56" s="92"/>
      <c r="AAS56" s="92"/>
      <c r="AAT56" s="92"/>
      <c r="AAU56" s="92"/>
      <c r="AAV56" s="92"/>
      <c r="AAW56" s="92"/>
      <c r="AAX56" s="92"/>
      <c r="AAY56" s="92"/>
      <c r="AAZ56" s="92"/>
      <c r="ABA56" s="92"/>
      <c r="ABB56" s="92"/>
      <c r="ABC56" s="92"/>
      <c r="ABD56" s="92"/>
      <c r="ABE56" s="92"/>
      <c r="ABF56" s="92"/>
      <c r="ABG56" s="92"/>
      <c r="ABH56" s="92"/>
      <c r="ABI56" s="92"/>
      <c r="ABJ56" s="92"/>
      <c r="ABK56" s="92"/>
      <c r="ABL56" s="92"/>
      <c r="ABM56" s="92"/>
      <c r="ABN56" s="92"/>
      <c r="ABO56" s="92"/>
      <c r="ABP56" s="92"/>
      <c r="ABQ56" s="92"/>
      <c r="ABR56" s="92"/>
      <c r="ABS56" s="92"/>
      <c r="ABT56" s="92"/>
      <c r="ABU56" s="92"/>
      <c r="ABV56" s="92"/>
      <c r="ABW56" s="92"/>
      <c r="ABX56" s="92"/>
      <c r="ABY56" s="92"/>
      <c r="ABZ56" s="92"/>
      <c r="ACA56" s="92"/>
      <c r="ACB56" s="92"/>
      <c r="ACC56" s="92"/>
      <c r="ACD56" s="92"/>
      <c r="ACE56" s="92"/>
      <c r="ACF56" s="92"/>
      <c r="ACG56" s="92"/>
      <c r="ACH56" s="92"/>
      <c r="ACI56" s="92"/>
      <c r="ACJ56" s="92"/>
      <c r="ACK56" s="92"/>
      <c r="ACL56" s="92"/>
      <c r="ACM56" s="92"/>
      <c r="ACN56" s="92"/>
      <c r="ACO56" s="92"/>
      <c r="ACP56" s="92"/>
      <c r="ACQ56" s="92"/>
      <c r="ACR56" s="92"/>
      <c r="ACS56" s="92"/>
      <c r="ACT56" s="92"/>
      <c r="ACU56" s="92"/>
      <c r="ACV56" s="92"/>
      <c r="ACW56" s="92"/>
      <c r="ACX56" s="92"/>
      <c r="ACY56" s="92"/>
      <c r="ACZ56" s="92"/>
      <c r="ADA56" s="92"/>
      <c r="ADB56" s="92"/>
      <c r="ADC56" s="92"/>
      <c r="ADD56" s="92"/>
      <c r="ADE56" s="92"/>
      <c r="ADF56" s="92"/>
      <c r="ADG56" s="92"/>
      <c r="ADH56" s="92"/>
      <c r="ADI56" s="92"/>
      <c r="ADJ56" s="92"/>
      <c r="ADK56" s="92"/>
      <c r="ADL56" s="92"/>
      <c r="ADM56" s="92"/>
      <c r="ADN56" s="92"/>
      <c r="ADO56" s="92"/>
      <c r="ADP56" s="92"/>
      <c r="ADQ56" s="92"/>
      <c r="ADR56" s="92"/>
      <c r="ADS56" s="92"/>
      <c r="ADT56" s="92"/>
      <c r="ADU56" s="92"/>
      <c r="ADV56" s="92"/>
      <c r="ADW56" s="92"/>
      <c r="ADX56" s="92"/>
      <c r="ADY56" s="92"/>
      <c r="ADZ56" s="92"/>
      <c r="AEA56" s="92"/>
      <c r="AEB56" s="92"/>
      <c r="AEC56" s="92"/>
      <c r="AED56" s="92"/>
      <c r="AEE56" s="92"/>
      <c r="AEF56" s="92"/>
      <c r="AEG56" s="92"/>
      <c r="AEH56" s="92"/>
      <c r="AEI56" s="92"/>
      <c r="AEJ56" s="92"/>
      <c r="AEK56" s="92"/>
      <c r="AEL56" s="92"/>
      <c r="AEM56" s="92"/>
      <c r="AEN56" s="92"/>
      <c r="AEO56" s="92"/>
      <c r="AEP56" s="92"/>
      <c r="AEQ56" s="92"/>
      <c r="AER56" s="92"/>
      <c r="AES56" s="92"/>
      <c r="AET56" s="92"/>
      <c r="AEU56" s="92"/>
      <c r="AEV56" s="92"/>
      <c r="AEW56" s="92"/>
      <c r="AEX56" s="92"/>
      <c r="AEY56" s="92"/>
      <c r="AEZ56" s="92"/>
      <c r="AFA56" s="92"/>
      <c r="AFB56" s="92"/>
      <c r="AFC56" s="92"/>
      <c r="AFD56" s="92"/>
      <c r="AFE56" s="92"/>
      <c r="AFF56" s="92"/>
      <c r="AFG56" s="92"/>
      <c r="AFH56" s="92"/>
      <c r="AFI56" s="92"/>
      <c r="AFJ56" s="92"/>
      <c r="AFK56" s="92"/>
      <c r="AFL56" s="92"/>
      <c r="AFM56" s="92"/>
      <c r="AFN56" s="92"/>
      <c r="AFO56" s="92"/>
      <c r="AFP56" s="92"/>
      <c r="AFQ56" s="92"/>
      <c r="AFR56" s="92"/>
      <c r="AFS56" s="92"/>
      <c r="AFT56" s="92"/>
      <c r="AFU56" s="92"/>
      <c r="AFV56" s="92"/>
      <c r="AFW56" s="92"/>
      <c r="AFX56" s="92"/>
      <c r="AFY56" s="92"/>
      <c r="AFZ56" s="92"/>
      <c r="AGA56" s="92"/>
      <c r="AGB56" s="92"/>
      <c r="AGC56" s="92"/>
      <c r="AGD56" s="92"/>
      <c r="AGE56" s="92"/>
      <c r="AGF56" s="92"/>
      <c r="AGG56" s="92"/>
      <c r="AGH56" s="92"/>
      <c r="AGI56" s="92"/>
      <c r="AGJ56" s="92"/>
      <c r="AGK56" s="92"/>
      <c r="AGL56" s="92"/>
      <c r="AGM56" s="92"/>
      <c r="AGN56" s="92"/>
      <c r="AGO56" s="92"/>
      <c r="AGP56" s="92"/>
      <c r="AGQ56" s="92"/>
      <c r="AGR56" s="92"/>
      <c r="AGS56" s="92"/>
      <c r="AGT56" s="92"/>
      <c r="AGU56" s="92"/>
      <c r="AGV56" s="92"/>
      <c r="AGW56" s="92"/>
      <c r="AGX56" s="92"/>
      <c r="AGY56" s="92"/>
      <c r="AGZ56" s="92"/>
      <c r="AHA56" s="92"/>
      <c r="AHB56" s="92"/>
      <c r="AHC56" s="92"/>
      <c r="AHD56" s="92"/>
      <c r="AHE56" s="92"/>
      <c r="AHF56" s="92"/>
      <c r="AHG56" s="92"/>
      <c r="AHH56" s="92"/>
      <c r="AHI56" s="92"/>
      <c r="AHJ56" s="92"/>
      <c r="AHK56" s="92"/>
      <c r="AHL56" s="92"/>
      <c r="AHM56" s="92"/>
      <c r="AHN56" s="92"/>
      <c r="AHO56" s="92"/>
      <c r="AHP56" s="92"/>
      <c r="AHQ56" s="92"/>
      <c r="AHR56" s="92"/>
      <c r="AHS56" s="92"/>
      <c r="AHT56" s="92"/>
      <c r="AHU56" s="92"/>
      <c r="AHV56" s="92"/>
      <c r="AHW56" s="92"/>
      <c r="AHX56" s="92"/>
      <c r="AHY56" s="92"/>
      <c r="AHZ56" s="92"/>
      <c r="AIA56" s="92"/>
      <c r="AIB56" s="92"/>
      <c r="AIC56" s="92"/>
      <c r="AID56" s="92"/>
      <c r="AIE56" s="92"/>
      <c r="AIF56" s="92"/>
      <c r="AIG56" s="92"/>
      <c r="AIH56" s="92"/>
      <c r="AII56" s="92"/>
      <c r="AIJ56" s="92"/>
      <c r="AIK56" s="92"/>
      <c r="AIL56" s="92"/>
      <c r="AIM56" s="92"/>
      <c r="AIN56" s="92"/>
      <c r="AIO56" s="92"/>
      <c r="AIP56" s="92"/>
      <c r="AIQ56" s="92"/>
      <c r="AIR56" s="92"/>
      <c r="AIS56" s="92"/>
      <c r="AIT56" s="92"/>
      <c r="AIU56" s="92"/>
      <c r="AIV56" s="92"/>
      <c r="AIW56" s="92"/>
      <c r="AIX56" s="92"/>
      <c r="AIY56" s="92"/>
      <c r="AIZ56" s="92"/>
      <c r="AJA56" s="92"/>
      <c r="AJB56" s="92"/>
      <c r="AJC56" s="92"/>
      <c r="AJD56" s="92"/>
      <c r="AJE56" s="92"/>
      <c r="AJF56" s="92"/>
      <c r="AJG56" s="92"/>
      <c r="AJH56" s="92"/>
      <c r="AJI56" s="92"/>
      <c r="AJJ56" s="92"/>
      <c r="AJK56" s="92"/>
      <c r="AJL56" s="92"/>
      <c r="AJM56" s="92"/>
      <c r="AJN56" s="92"/>
      <c r="AJO56" s="92"/>
      <c r="AJP56" s="92"/>
      <c r="AJQ56" s="92"/>
      <c r="AJR56" s="92"/>
      <c r="AJS56" s="92"/>
      <c r="AJT56" s="92"/>
      <c r="AJU56" s="92"/>
      <c r="AJV56" s="92"/>
      <c r="AJW56" s="92"/>
      <c r="AJX56" s="92"/>
      <c r="AJY56" s="92"/>
      <c r="AJZ56" s="92"/>
      <c r="AKA56" s="92"/>
      <c r="AKB56" s="92"/>
      <c r="AKC56" s="92"/>
      <c r="AKD56" s="92"/>
      <c r="AKE56" s="92"/>
      <c r="AKF56" s="92"/>
      <c r="AKG56" s="92"/>
      <c r="AKH56" s="92"/>
      <c r="AKI56" s="92"/>
      <c r="AKJ56" s="92"/>
      <c r="AKK56" s="92"/>
      <c r="AKL56" s="92"/>
      <c r="AKM56" s="92"/>
      <c r="AKN56" s="92"/>
      <c r="AKO56" s="92"/>
      <c r="AKP56" s="92"/>
      <c r="AKQ56" s="92"/>
      <c r="AKR56" s="92"/>
      <c r="AKS56" s="92"/>
      <c r="AKT56" s="92"/>
      <c r="AKU56" s="92"/>
      <c r="AKV56" s="92"/>
      <c r="AKW56" s="92"/>
      <c r="AKX56" s="92"/>
      <c r="AKY56" s="92"/>
      <c r="AKZ56" s="92"/>
      <c r="ALA56" s="92"/>
      <c r="ALB56" s="92"/>
      <c r="ALC56" s="92"/>
      <c r="ALD56" s="92"/>
      <c r="ALE56" s="92"/>
      <c r="ALF56" s="92"/>
      <c r="ALG56" s="92"/>
      <c r="ALH56" s="92"/>
      <c r="ALI56" s="92"/>
      <c r="ALJ56" s="92"/>
      <c r="ALK56" s="92"/>
      <c r="ALL56" s="92"/>
      <c r="ALM56" s="92"/>
      <c r="ALN56" s="92"/>
      <c r="ALO56" s="92"/>
      <c r="ALP56" s="92"/>
      <c r="ALQ56" s="92"/>
      <c r="ALR56" s="92"/>
      <c r="ALS56" s="92"/>
      <c r="ALT56" s="92"/>
      <c r="ALU56" s="92"/>
      <c r="ALV56" s="92"/>
      <c r="ALW56" s="92"/>
      <c r="ALX56" s="92"/>
      <c r="ALY56" s="92"/>
      <c r="ALZ56" s="92"/>
      <c r="AMA56" s="92"/>
      <c r="AMB56" s="92"/>
      <c r="AMC56" s="92"/>
      <c r="AMD56" s="92"/>
      <c r="AME56" s="92"/>
      <c r="AMF56" s="92"/>
      <c r="AMG56" s="92"/>
      <c r="AMH56" s="92"/>
      <c r="AMI56" s="92"/>
      <c r="AMJ56" s="92"/>
    </row>
    <row r="57" spans="1:1024" ht="26.25" customHeight="1" x14ac:dyDescent="0.2">
      <c r="A57" s="295" t="s">
        <v>19</v>
      </c>
      <c r="B57" s="295"/>
      <c r="C57" s="295"/>
      <c r="D57" s="295"/>
      <c r="E57" s="295"/>
      <c r="F57" s="295"/>
      <c r="G57" s="295"/>
      <c r="H57" s="295"/>
      <c r="I57" s="295"/>
      <c r="J57" s="295"/>
      <c r="K57" s="91"/>
      <c r="L57" s="91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2"/>
      <c r="JH57" s="92"/>
      <c r="JI57" s="92"/>
      <c r="JJ57" s="92"/>
      <c r="JK57" s="92"/>
      <c r="JL57" s="92"/>
      <c r="JM57" s="92"/>
      <c r="JN57" s="92"/>
      <c r="JO57" s="92"/>
      <c r="JP57" s="92"/>
      <c r="JQ57" s="92"/>
      <c r="JR57" s="92"/>
      <c r="JS57" s="92"/>
      <c r="JT57" s="92"/>
      <c r="JU57" s="92"/>
      <c r="JV57" s="92"/>
      <c r="JW57" s="92"/>
      <c r="JX57" s="92"/>
      <c r="JY57" s="92"/>
      <c r="JZ57" s="92"/>
      <c r="KA57" s="92"/>
      <c r="KB57" s="92"/>
      <c r="KC57" s="92"/>
      <c r="KD57" s="92"/>
      <c r="KE57" s="92"/>
      <c r="KF57" s="92"/>
      <c r="KG57" s="92"/>
      <c r="KH57" s="92"/>
      <c r="KI57" s="92"/>
      <c r="KJ57" s="92"/>
      <c r="KK57" s="92"/>
      <c r="KL57" s="92"/>
      <c r="KM57" s="92"/>
      <c r="KN57" s="92"/>
      <c r="KO57" s="92"/>
      <c r="KP57" s="92"/>
      <c r="KQ57" s="92"/>
      <c r="KR57" s="92"/>
      <c r="KS57" s="92"/>
      <c r="KT57" s="92"/>
      <c r="KU57" s="92"/>
      <c r="KV57" s="92"/>
      <c r="KW57" s="92"/>
      <c r="KX57" s="92"/>
      <c r="KY57" s="92"/>
      <c r="KZ57" s="92"/>
      <c r="LA57" s="92"/>
      <c r="LB57" s="92"/>
      <c r="LC57" s="92"/>
      <c r="LD57" s="92"/>
      <c r="LE57" s="92"/>
      <c r="LF57" s="92"/>
      <c r="LG57" s="92"/>
      <c r="LH57" s="92"/>
      <c r="LI57" s="92"/>
      <c r="LJ57" s="92"/>
      <c r="LK57" s="92"/>
      <c r="LL57" s="92"/>
      <c r="LM57" s="92"/>
      <c r="LN57" s="92"/>
      <c r="LO57" s="92"/>
      <c r="LP57" s="92"/>
      <c r="LQ57" s="92"/>
      <c r="LR57" s="92"/>
      <c r="LS57" s="92"/>
      <c r="LT57" s="92"/>
      <c r="LU57" s="92"/>
      <c r="LV57" s="92"/>
      <c r="LW57" s="92"/>
      <c r="LX57" s="92"/>
      <c r="LY57" s="92"/>
      <c r="LZ57" s="92"/>
      <c r="MA57" s="92"/>
      <c r="MB57" s="92"/>
      <c r="MC57" s="92"/>
      <c r="MD57" s="92"/>
      <c r="ME57" s="92"/>
      <c r="MF57" s="92"/>
      <c r="MG57" s="92"/>
      <c r="MH57" s="92"/>
      <c r="MI57" s="92"/>
      <c r="MJ57" s="92"/>
      <c r="MK57" s="92"/>
      <c r="ML57" s="92"/>
      <c r="MM57" s="92"/>
      <c r="MN57" s="92"/>
      <c r="MO57" s="92"/>
      <c r="MP57" s="92"/>
      <c r="MQ57" s="92"/>
      <c r="MR57" s="92"/>
      <c r="MS57" s="92"/>
      <c r="MT57" s="92"/>
      <c r="MU57" s="92"/>
      <c r="MV57" s="92"/>
      <c r="MW57" s="92"/>
      <c r="MX57" s="92"/>
      <c r="MY57" s="92"/>
      <c r="MZ57" s="92"/>
      <c r="NA57" s="92"/>
      <c r="NB57" s="92"/>
      <c r="NC57" s="92"/>
      <c r="ND57" s="92"/>
      <c r="NE57" s="92"/>
      <c r="NF57" s="92"/>
      <c r="NG57" s="92"/>
      <c r="NH57" s="92"/>
      <c r="NI57" s="92"/>
      <c r="NJ57" s="92"/>
      <c r="NK57" s="92"/>
      <c r="NL57" s="92"/>
      <c r="NM57" s="92"/>
      <c r="NN57" s="92"/>
      <c r="NO57" s="92"/>
      <c r="NP57" s="92"/>
      <c r="NQ57" s="92"/>
      <c r="NR57" s="92"/>
      <c r="NS57" s="92"/>
      <c r="NT57" s="92"/>
      <c r="NU57" s="92"/>
      <c r="NV57" s="92"/>
      <c r="NW57" s="92"/>
      <c r="NX57" s="92"/>
      <c r="NY57" s="92"/>
      <c r="NZ57" s="92"/>
      <c r="OA57" s="92"/>
      <c r="OB57" s="92"/>
      <c r="OC57" s="92"/>
      <c r="OD57" s="92"/>
      <c r="OE57" s="92"/>
      <c r="OF57" s="92"/>
      <c r="OG57" s="92"/>
      <c r="OH57" s="92"/>
      <c r="OI57" s="92"/>
      <c r="OJ57" s="92"/>
      <c r="OK57" s="92"/>
      <c r="OL57" s="92"/>
      <c r="OM57" s="92"/>
      <c r="ON57" s="92"/>
      <c r="OO57" s="92"/>
      <c r="OP57" s="92"/>
      <c r="OQ57" s="92"/>
      <c r="OR57" s="92"/>
      <c r="OS57" s="92"/>
      <c r="OT57" s="92"/>
      <c r="OU57" s="92"/>
      <c r="OV57" s="92"/>
      <c r="OW57" s="92"/>
      <c r="OX57" s="92"/>
      <c r="OY57" s="92"/>
      <c r="OZ57" s="92"/>
      <c r="PA57" s="92"/>
      <c r="PB57" s="92"/>
      <c r="PC57" s="92"/>
      <c r="PD57" s="92"/>
      <c r="PE57" s="92"/>
      <c r="PF57" s="92"/>
      <c r="PG57" s="92"/>
      <c r="PH57" s="92"/>
      <c r="PI57" s="92"/>
      <c r="PJ57" s="92"/>
      <c r="PK57" s="92"/>
      <c r="PL57" s="92"/>
      <c r="PM57" s="92"/>
      <c r="PN57" s="92"/>
      <c r="PO57" s="92"/>
      <c r="PP57" s="92"/>
      <c r="PQ57" s="92"/>
      <c r="PR57" s="92"/>
      <c r="PS57" s="92"/>
      <c r="PT57" s="92"/>
      <c r="PU57" s="92"/>
      <c r="PV57" s="92"/>
      <c r="PW57" s="92"/>
      <c r="PX57" s="92"/>
      <c r="PY57" s="92"/>
      <c r="PZ57" s="92"/>
      <c r="QA57" s="92"/>
      <c r="QB57" s="92"/>
      <c r="QC57" s="92"/>
      <c r="QD57" s="92"/>
      <c r="QE57" s="92"/>
      <c r="QF57" s="92"/>
      <c r="QG57" s="92"/>
      <c r="QH57" s="92"/>
      <c r="QI57" s="92"/>
      <c r="QJ57" s="92"/>
      <c r="QK57" s="92"/>
      <c r="QL57" s="92"/>
      <c r="QM57" s="92"/>
      <c r="QN57" s="92"/>
      <c r="QO57" s="92"/>
      <c r="QP57" s="92"/>
      <c r="QQ57" s="92"/>
      <c r="QR57" s="92"/>
      <c r="QS57" s="92"/>
      <c r="QT57" s="92"/>
      <c r="QU57" s="92"/>
      <c r="QV57" s="92"/>
      <c r="QW57" s="92"/>
      <c r="QX57" s="92"/>
      <c r="QY57" s="92"/>
      <c r="QZ57" s="92"/>
      <c r="RA57" s="92"/>
      <c r="RB57" s="92"/>
      <c r="RC57" s="92"/>
      <c r="RD57" s="92"/>
      <c r="RE57" s="92"/>
      <c r="RF57" s="92"/>
      <c r="RG57" s="92"/>
      <c r="RH57" s="92"/>
      <c r="RI57" s="92"/>
      <c r="RJ57" s="92"/>
      <c r="RK57" s="92"/>
      <c r="RL57" s="92"/>
      <c r="RM57" s="92"/>
      <c r="RN57" s="92"/>
      <c r="RO57" s="92"/>
      <c r="RP57" s="92"/>
      <c r="RQ57" s="92"/>
      <c r="RR57" s="92"/>
      <c r="RS57" s="92"/>
      <c r="RT57" s="92"/>
      <c r="RU57" s="92"/>
      <c r="RV57" s="92"/>
      <c r="RW57" s="92"/>
      <c r="RX57" s="92"/>
      <c r="RY57" s="92"/>
      <c r="RZ57" s="92"/>
      <c r="SA57" s="92"/>
      <c r="SB57" s="92"/>
      <c r="SC57" s="92"/>
      <c r="SD57" s="92"/>
      <c r="SE57" s="92"/>
      <c r="SF57" s="92"/>
      <c r="SG57" s="92"/>
      <c r="SH57" s="92"/>
      <c r="SI57" s="92"/>
      <c r="SJ57" s="92"/>
      <c r="SK57" s="92"/>
      <c r="SL57" s="92"/>
      <c r="SM57" s="92"/>
      <c r="SN57" s="92"/>
      <c r="SO57" s="92"/>
      <c r="SP57" s="92"/>
      <c r="SQ57" s="92"/>
      <c r="SR57" s="92"/>
      <c r="SS57" s="92"/>
      <c r="ST57" s="92"/>
      <c r="SU57" s="92"/>
      <c r="SV57" s="92"/>
      <c r="SW57" s="92"/>
      <c r="SX57" s="92"/>
      <c r="SY57" s="92"/>
      <c r="SZ57" s="92"/>
      <c r="TA57" s="92"/>
      <c r="TB57" s="92"/>
      <c r="TC57" s="92"/>
      <c r="TD57" s="92"/>
      <c r="TE57" s="92"/>
      <c r="TF57" s="92"/>
      <c r="TG57" s="92"/>
      <c r="TH57" s="92"/>
      <c r="TI57" s="92"/>
      <c r="TJ57" s="92"/>
      <c r="TK57" s="92"/>
      <c r="TL57" s="92"/>
      <c r="TM57" s="92"/>
      <c r="TN57" s="92"/>
      <c r="TO57" s="92"/>
      <c r="TP57" s="92"/>
      <c r="TQ57" s="92"/>
      <c r="TR57" s="92"/>
      <c r="TS57" s="92"/>
      <c r="TT57" s="92"/>
      <c r="TU57" s="92"/>
      <c r="TV57" s="92"/>
      <c r="TW57" s="92"/>
      <c r="TX57" s="92"/>
      <c r="TY57" s="92"/>
      <c r="TZ57" s="92"/>
      <c r="UA57" s="92"/>
      <c r="UB57" s="92"/>
      <c r="UC57" s="92"/>
      <c r="UD57" s="92"/>
      <c r="UE57" s="92"/>
      <c r="UF57" s="92"/>
      <c r="UG57" s="92"/>
      <c r="UH57" s="92"/>
      <c r="UI57" s="92"/>
      <c r="UJ57" s="92"/>
      <c r="UK57" s="92"/>
      <c r="UL57" s="92"/>
      <c r="UM57" s="92"/>
      <c r="UN57" s="92"/>
      <c r="UO57" s="92"/>
      <c r="UP57" s="92"/>
      <c r="UQ57" s="92"/>
      <c r="UR57" s="92"/>
      <c r="US57" s="92"/>
      <c r="UT57" s="92"/>
      <c r="UU57" s="92"/>
      <c r="UV57" s="92"/>
      <c r="UW57" s="92"/>
      <c r="UX57" s="92"/>
      <c r="UY57" s="92"/>
      <c r="UZ57" s="92"/>
      <c r="VA57" s="92"/>
      <c r="VB57" s="92"/>
      <c r="VC57" s="92"/>
      <c r="VD57" s="92"/>
      <c r="VE57" s="92"/>
      <c r="VF57" s="92"/>
      <c r="VG57" s="92"/>
      <c r="VH57" s="92"/>
      <c r="VI57" s="92"/>
      <c r="VJ57" s="92"/>
      <c r="VK57" s="92"/>
      <c r="VL57" s="92"/>
      <c r="VM57" s="92"/>
      <c r="VN57" s="92"/>
      <c r="VO57" s="92"/>
      <c r="VP57" s="92"/>
      <c r="VQ57" s="92"/>
      <c r="VR57" s="92"/>
      <c r="VS57" s="92"/>
      <c r="VT57" s="92"/>
      <c r="VU57" s="92"/>
      <c r="VV57" s="92"/>
      <c r="VW57" s="92"/>
      <c r="VX57" s="92"/>
      <c r="VY57" s="92"/>
      <c r="VZ57" s="92"/>
      <c r="WA57" s="92"/>
      <c r="WB57" s="92"/>
      <c r="WC57" s="92"/>
      <c r="WD57" s="92"/>
      <c r="WE57" s="92"/>
      <c r="WF57" s="92"/>
      <c r="WG57" s="92"/>
      <c r="WH57" s="92"/>
      <c r="WI57" s="92"/>
      <c r="WJ57" s="92"/>
      <c r="WK57" s="92"/>
      <c r="WL57" s="92"/>
      <c r="WM57" s="92"/>
      <c r="WN57" s="92"/>
      <c r="WO57" s="92"/>
      <c r="WP57" s="92"/>
      <c r="WQ57" s="92"/>
      <c r="WR57" s="92"/>
      <c r="WS57" s="92"/>
      <c r="WT57" s="92"/>
      <c r="WU57" s="92"/>
      <c r="WV57" s="92"/>
      <c r="WW57" s="92"/>
      <c r="WX57" s="92"/>
      <c r="WY57" s="92"/>
      <c r="WZ57" s="92"/>
      <c r="XA57" s="92"/>
      <c r="XB57" s="92"/>
      <c r="XC57" s="92"/>
      <c r="XD57" s="92"/>
      <c r="XE57" s="92"/>
      <c r="XF57" s="92"/>
      <c r="XG57" s="92"/>
      <c r="XH57" s="92"/>
      <c r="XI57" s="92"/>
      <c r="XJ57" s="92"/>
      <c r="XK57" s="92"/>
      <c r="XL57" s="92"/>
      <c r="XM57" s="92"/>
      <c r="XN57" s="92"/>
      <c r="XO57" s="92"/>
      <c r="XP57" s="92"/>
      <c r="XQ57" s="92"/>
      <c r="XR57" s="92"/>
      <c r="XS57" s="92"/>
      <c r="XT57" s="92"/>
      <c r="XU57" s="92"/>
      <c r="XV57" s="92"/>
      <c r="XW57" s="92"/>
      <c r="XX57" s="92"/>
      <c r="XY57" s="92"/>
      <c r="XZ57" s="92"/>
      <c r="YA57" s="92"/>
      <c r="YB57" s="92"/>
      <c r="YC57" s="92"/>
      <c r="YD57" s="92"/>
      <c r="YE57" s="92"/>
      <c r="YF57" s="92"/>
      <c r="YG57" s="92"/>
      <c r="YH57" s="92"/>
      <c r="YI57" s="92"/>
      <c r="YJ57" s="92"/>
      <c r="YK57" s="92"/>
      <c r="YL57" s="92"/>
      <c r="YM57" s="92"/>
      <c r="YN57" s="92"/>
      <c r="YO57" s="92"/>
      <c r="YP57" s="92"/>
      <c r="YQ57" s="92"/>
      <c r="YR57" s="92"/>
      <c r="YS57" s="92"/>
      <c r="YT57" s="92"/>
      <c r="YU57" s="92"/>
      <c r="YV57" s="92"/>
      <c r="YW57" s="92"/>
      <c r="YX57" s="92"/>
      <c r="YY57" s="92"/>
      <c r="YZ57" s="92"/>
      <c r="ZA57" s="92"/>
      <c r="ZB57" s="92"/>
      <c r="ZC57" s="92"/>
      <c r="ZD57" s="92"/>
      <c r="ZE57" s="92"/>
      <c r="ZF57" s="92"/>
      <c r="ZG57" s="92"/>
      <c r="ZH57" s="92"/>
      <c r="ZI57" s="92"/>
      <c r="ZJ57" s="92"/>
      <c r="ZK57" s="92"/>
      <c r="ZL57" s="92"/>
      <c r="ZM57" s="92"/>
      <c r="ZN57" s="92"/>
      <c r="ZO57" s="92"/>
      <c r="ZP57" s="92"/>
      <c r="ZQ57" s="92"/>
      <c r="ZR57" s="92"/>
      <c r="ZS57" s="92"/>
      <c r="ZT57" s="92"/>
      <c r="ZU57" s="92"/>
      <c r="ZV57" s="92"/>
      <c r="ZW57" s="92"/>
      <c r="ZX57" s="92"/>
      <c r="ZY57" s="92"/>
      <c r="ZZ57" s="92"/>
      <c r="AAA57" s="92"/>
      <c r="AAB57" s="92"/>
      <c r="AAC57" s="92"/>
      <c r="AAD57" s="92"/>
      <c r="AAE57" s="92"/>
      <c r="AAF57" s="92"/>
      <c r="AAG57" s="92"/>
      <c r="AAH57" s="92"/>
      <c r="AAI57" s="92"/>
      <c r="AAJ57" s="92"/>
      <c r="AAK57" s="92"/>
      <c r="AAL57" s="92"/>
      <c r="AAM57" s="92"/>
      <c r="AAN57" s="92"/>
      <c r="AAO57" s="92"/>
      <c r="AAP57" s="92"/>
      <c r="AAQ57" s="92"/>
      <c r="AAR57" s="92"/>
      <c r="AAS57" s="92"/>
      <c r="AAT57" s="92"/>
      <c r="AAU57" s="92"/>
      <c r="AAV57" s="92"/>
      <c r="AAW57" s="92"/>
      <c r="AAX57" s="92"/>
      <c r="AAY57" s="92"/>
      <c r="AAZ57" s="92"/>
      <c r="ABA57" s="92"/>
      <c r="ABB57" s="92"/>
      <c r="ABC57" s="92"/>
      <c r="ABD57" s="92"/>
      <c r="ABE57" s="92"/>
      <c r="ABF57" s="92"/>
      <c r="ABG57" s="92"/>
      <c r="ABH57" s="92"/>
      <c r="ABI57" s="92"/>
      <c r="ABJ57" s="92"/>
      <c r="ABK57" s="92"/>
      <c r="ABL57" s="92"/>
      <c r="ABM57" s="92"/>
      <c r="ABN57" s="92"/>
      <c r="ABO57" s="92"/>
      <c r="ABP57" s="92"/>
      <c r="ABQ57" s="92"/>
      <c r="ABR57" s="92"/>
      <c r="ABS57" s="92"/>
      <c r="ABT57" s="92"/>
      <c r="ABU57" s="92"/>
      <c r="ABV57" s="92"/>
      <c r="ABW57" s="92"/>
      <c r="ABX57" s="92"/>
      <c r="ABY57" s="92"/>
      <c r="ABZ57" s="92"/>
      <c r="ACA57" s="92"/>
      <c r="ACB57" s="92"/>
      <c r="ACC57" s="92"/>
      <c r="ACD57" s="92"/>
      <c r="ACE57" s="92"/>
      <c r="ACF57" s="92"/>
      <c r="ACG57" s="92"/>
      <c r="ACH57" s="92"/>
      <c r="ACI57" s="92"/>
      <c r="ACJ57" s="92"/>
      <c r="ACK57" s="92"/>
      <c r="ACL57" s="92"/>
      <c r="ACM57" s="92"/>
      <c r="ACN57" s="92"/>
      <c r="ACO57" s="92"/>
      <c r="ACP57" s="92"/>
      <c r="ACQ57" s="92"/>
      <c r="ACR57" s="92"/>
      <c r="ACS57" s="92"/>
      <c r="ACT57" s="92"/>
      <c r="ACU57" s="92"/>
      <c r="ACV57" s="92"/>
      <c r="ACW57" s="92"/>
      <c r="ACX57" s="92"/>
      <c r="ACY57" s="92"/>
      <c r="ACZ57" s="92"/>
      <c r="ADA57" s="92"/>
      <c r="ADB57" s="92"/>
      <c r="ADC57" s="92"/>
      <c r="ADD57" s="92"/>
      <c r="ADE57" s="92"/>
      <c r="ADF57" s="92"/>
      <c r="ADG57" s="92"/>
      <c r="ADH57" s="92"/>
      <c r="ADI57" s="92"/>
      <c r="ADJ57" s="92"/>
      <c r="ADK57" s="92"/>
      <c r="ADL57" s="92"/>
      <c r="ADM57" s="92"/>
      <c r="ADN57" s="92"/>
      <c r="ADO57" s="92"/>
      <c r="ADP57" s="92"/>
      <c r="ADQ57" s="92"/>
      <c r="ADR57" s="92"/>
      <c r="ADS57" s="92"/>
      <c r="ADT57" s="92"/>
      <c r="ADU57" s="92"/>
      <c r="ADV57" s="92"/>
      <c r="ADW57" s="92"/>
      <c r="ADX57" s="92"/>
      <c r="ADY57" s="92"/>
      <c r="ADZ57" s="92"/>
      <c r="AEA57" s="92"/>
      <c r="AEB57" s="92"/>
      <c r="AEC57" s="92"/>
      <c r="AED57" s="92"/>
      <c r="AEE57" s="92"/>
      <c r="AEF57" s="92"/>
      <c r="AEG57" s="92"/>
      <c r="AEH57" s="92"/>
      <c r="AEI57" s="92"/>
      <c r="AEJ57" s="92"/>
      <c r="AEK57" s="92"/>
      <c r="AEL57" s="92"/>
      <c r="AEM57" s="92"/>
      <c r="AEN57" s="92"/>
      <c r="AEO57" s="92"/>
      <c r="AEP57" s="92"/>
      <c r="AEQ57" s="92"/>
      <c r="AER57" s="92"/>
      <c r="AES57" s="92"/>
      <c r="AET57" s="92"/>
      <c r="AEU57" s="92"/>
      <c r="AEV57" s="92"/>
      <c r="AEW57" s="92"/>
      <c r="AEX57" s="92"/>
      <c r="AEY57" s="92"/>
      <c r="AEZ57" s="92"/>
      <c r="AFA57" s="92"/>
      <c r="AFB57" s="92"/>
      <c r="AFC57" s="92"/>
      <c r="AFD57" s="92"/>
      <c r="AFE57" s="92"/>
      <c r="AFF57" s="92"/>
      <c r="AFG57" s="92"/>
      <c r="AFH57" s="92"/>
      <c r="AFI57" s="92"/>
      <c r="AFJ57" s="92"/>
      <c r="AFK57" s="92"/>
      <c r="AFL57" s="92"/>
      <c r="AFM57" s="92"/>
      <c r="AFN57" s="92"/>
      <c r="AFO57" s="92"/>
      <c r="AFP57" s="92"/>
      <c r="AFQ57" s="92"/>
      <c r="AFR57" s="92"/>
      <c r="AFS57" s="92"/>
      <c r="AFT57" s="92"/>
      <c r="AFU57" s="92"/>
      <c r="AFV57" s="92"/>
      <c r="AFW57" s="92"/>
      <c r="AFX57" s="92"/>
      <c r="AFY57" s="92"/>
      <c r="AFZ57" s="92"/>
      <c r="AGA57" s="92"/>
      <c r="AGB57" s="92"/>
      <c r="AGC57" s="92"/>
      <c r="AGD57" s="92"/>
      <c r="AGE57" s="92"/>
      <c r="AGF57" s="92"/>
      <c r="AGG57" s="92"/>
      <c r="AGH57" s="92"/>
      <c r="AGI57" s="92"/>
      <c r="AGJ57" s="92"/>
      <c r="AGK57" s="92"/>
      <c r="AGL57" s="92"/>
      <c r="AGM57" s="92"/>
      <c r="AGN57" s="92"/>
      <c r="AGO57" s="92"/>
      <c r="AGP57" s="92"/>
      <c r="AGQ57" s="92"/>
      <c r="AGR57" s="92"/>
      <c r="AGS57" s="92"/>
      <c r="AGT57" s="92"/>
      <c r="AGU57" s="92"/>
      <c r="AGV57" s="92"/>
      <c r="AGW57" s="92"/>
      <c r="AGX57" s="92"/>
      <c r="AGY57" s="92"/>
      <c r="AGZ57" s="92"/>
      <c r="AHA57" s="92"/>
      <c r="AHB57" s="92"/>
      <c r="AHC57" s="92"/>
      <c r="AHD57" s="92"/>
      <c r="AHE57" s="92"/>
      <c r="AHF57" s="92"/>
      <c r="AHG57" s="92"/>
      <c r="AHH57" s="92"/>
      <c r="AHI57" s="92"/>
      <c r="AHJ57" s="92"/>
      <c r="AHK57" s="92"/>
      <c r="AHL57" s="92"/>
      <c r="AHM57" s="92"/>
      <c r="AHN57" s="92"/>
      <c r="AHO57" s="92"/>
      <c r="AHP57" s="92"/>
      <c r="AHQ57" s="92"/>
      <c r="AHR57" s="92"/>
      <c r="AHS57" s="92"/>
      <c r="AHT57" s="92"/>
      <c r="AHU57" s="92"/>
      <c r="AHV57" s="92"/>
      <c r="AHW57" s="92"/>
      <c r="AHX57" s="92"/>
      <c r="AHY57" s="92"/>
      <c r="AHZ57" s="92"/>
      <c r="AIA57" s="92"/>
      <c r="AIB57" s="92"/>
      <c r="AIC57" s="92"/>
      <c r="AID57" s="92"/>
      <c r="AIE57" s="92"/>
      <c r="AIF57" s="92"/>
      <c r="AIG57" s="92"/>
      <c r="AIH57" s="92"/>
      <c r="AII57" s="92"/>
      <c r="AIJ57" s="92"/>
      <c r="AIK57" s="92"/>
      <c r="AIL57" s="92"/>
      <c r="AIM57" s="92"/>
      <c r="AIN57" s="92"/>
      <c r="AIO57" s="92"/>
      <c r="AIP57" s="92"/>
      <c r="AIQ57" s="92"/>
      <c r="AIR57" s="92"/>
      <c r="AIS57" s="92"/>
      <c r="AIT57" s="92"/>
      <c r="AIU57" s="92"/>
      <c r="AIV57" s="92"/>
      <c r="AIW57" s="92"/>
      <c r="AIX57" s="92"/>
      <c r="AIY57" s="92"/>
      <c r="AIZ57" s="92"/>
      <c r="AJA57" s="92"/>
      <c r="AJB57" s="92"/>
      <c r="AJC57" s="92"/>
      <c r="AJD57" s="92"/>
      <c r="AJE57" s="92"/>
      <c r="AJF57" s="92"/>
      <c r="AJG57" s="92"/>
      <c r="AJH57" s="92"/>
      <c r="AJI57" s="92"/>
      <c r="AJJ57" s="92"/>
      <c r="AJK57" s="92"/>
      <c r="AJL57" s="92"/>
      <c r="AJM57" s="92"/>
      <c r="AJN57" s="92"/>
      <c r="AJO57" s="92"/>
      <c r="AJP57" s="92"/>
      <c r="AJQ57" s="92"/>
      <c r="AJR57" s="92"/>
      <c r="AJS57" s="92"/>
      <c r="AJT57" s="92"/>
      <c r="AJU57" s="92"/>
      <c r="AJV57" s="92"/>
      <c r="AJW57" s="92"/>
      <c r="AJX57" s="92"/>
      <c r="AJY57" s="92"/>
      <c r="AJZ57" s="92"/>
      <c r="AKA57" s="92"/>
      <c r="AKB57" s="92"/>
      <c r="AKC57" s="92"/>
      <c r="AKD57" s="92"/>
      <c r="AKE57" s="92"/>
      <c r="AKF57" s="92"/>
      <c r="AKG57" s="92"/>
      <c r="AKH57" s="92"/>
      <c r="AKI57" s="92"/>
      <c r="AKJ57" s="92"/>
      <c r="AKK57" s="92"/>
      <c r="AKL57" s="92"/>
      <c r="AKM57" s="92"/>
      <c r="AKN57" s="92"/>
      <c r="AKO57" s="92"/>
      <c r="AKP57" s="92"/>
      <c r="AKQ57" s="92"/>
      <c r="AKR57" s="92"/>
      <c r="AKS57" s="92"/>
      <c r="AKT57" s="92"/>
      <c r="AKU57" s="92"/>
      <c r="AKV57" s="92"/>
      <c r="AKW57" s="92"/>
      <c r="AKX57" s="92"/>
      <c r="AKY57" s="92"/>
      <c r="AKZ57" s="92"/>
      <c r="ALA57" s="92"/>
      <c r="ALB57" s="92"/>
      <c r="ALC57" s="92"/>
      <c r="ALD57" s="92"/>
      <c r="ALE57" s="92"/>
      <c r="ALF57" s="92"/>
      <c r="ALG57" s="92"/>
      <c r="ALH57" s="92"/>
      <c r="ALI57" s="92"/>
      <c r="ALJ57" s="92"/>
      <c r="ALK57" s="92"/>
      <c r="ALL57" s="92"/>
      <c r="ALM57" s="92"/>
      <c r="ALN57" s="92"/>
      <c r="ALO57" s="92"/>
      <c r="ALP57" s="92"/>
      <c r="ALQ57" s="92"/>
      <c r="ALR57" s="92"/>
      <c r="ALS57" s="92"/>
      <c r="ALT57" s="92"/>
      <c r="ALU57" s="92"/>
      <c r="ALV57" s="92"/>
      <c r="ALW57" s="92"/>
      <c r="ALX57" s="92"/>
      <c r="ALY57" s="92"/>
      <c r="ALZ57" s="92"/>
      <c r="AMA57" s="92"/>
      <c r="AMB57" s="92"/>
      <c r="AMC57" s="92"/>
      <c r="AMD57" s="92"/>
      <c r="AME57" s="92"/>
      <c r="AMF57" s="92"/>
      <c r="AMG57" s="92"/>
      <c r="AMH57" s="92"/>
      <c r="AMI57" s="92"/>
      <c r="AMJ57" s="92"/>
    </row>
    <row r="58" spans="1:1024" s="40" customFormat="1" ht="24.75" customHeight="1" x14ac:dyDescent="0.2">
      <c r="A58" s="98" t="s">
        <v>41</v>
      </c>
      <c r="B58" s="99"/>
      <c r="C58" s="99"/>
      <c r="D58" s="99"/>
      <c r="E58" s="99"/>
      <c r="F58" s="99"/>
      <c r="G58" s="99"/>
      <c r="H58" s="99"/>
      <c r="I58" s="99"/>
      <c r="J58" s="99"/>
      <c r="K58" s="91"/>
      <c r="L58" s="91"/>
    </row>
    <row r="59" spans="1:1024" s="40" customFormat="1" ht="24.75" customHeight="1" x14ac:dyDescent="0.2">
      <c r="A59" s="299" t="s">
        <v>46</v>
      </c>
      <c r="B59" s="299"/>
      <c r="C59" s="299"/>
      <c r="D59" s="299"/>
      <c r="E59" s="299"/>
      <c r="F59" s="299"/>
      <c r="G59" s="299"/>
      <c r="H59" s="299"/>
      <c r="I59" s="299"/>
      <c r="J59" s="299"/>
      <c r="K59" s="91"/>
      <c r="L59" s="91"/>
    </row>
    <row r="60" spans="1:1024" s="39" customFormat="1" ht="25.5" customHeight="1" x14ac:dyDescent="0.2">
      <c r="A60" s="299" t="s">
        <v>595</v>
      </c>
      <c r="B60" s="299"/>
      <c r="C60" s="299"/>
      <c r="D60" s="299"/>
      <c r="E60" s="299"/>
      <c r="F60" s="299"/>
      <c r="G60" s="299"/>
      <c r="H60" s="299"/>
      <c r="I60" s="299"/>
      <c r="J60" s="299"/>
      <c r="K60" s="91"/>
      <c r="L60" s="91"/>
    </row>
    <row r="61" spans="1:1024" s="39" customFormat="1" ht="25.5" customHeight="1" x14ac:dyDescent="0.2">
      <c r="A61" s="100" t="s">
        <v>43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8"/>
      <c r="L61" s="32"/>
    </row>
    <row r="62" spans="1:1024" s="32" customFormat="1" ht="20.25" customHeight="1" x14ac:dyDescent="0.2">
      <c r="A62" s="100" t="s">
        <v>44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9"/>
      <c r="L62" s="42"/>
    </row>
    <row r="63" spans="1:1024" s="42" customFormat="1" ht="24.75" customHeight="1" x14ac:dyDescent="0.25">
      <c r="A63" s="299" t="s">
        <v>45</v>
      </c>
      <c r="B63" s="299"/>
      <c r="C63" s="299"/>
      <c r="D63" s="299"/>
      <c r="E63" s="299"/>
      <c r="F63" s="299"/>
      <c r="G63" s="299"/>
      <c r="H63" s="299"/>
      <c r="I63" s="299"/>
      <c r="J63" s="299"/>
      <c r="K63" s="106"/>
      <c r="L63" s="5"/>
    </row>
    <row r="64" spans="1:1024" ht="24.75" customHeight="1" x14ac:dyDescent="0.25">
      <c r="A64" s="299" t="s">
        <v>723</v>
      </c>
      <c r="B64" s="299"/>
      <c r="C64" s="299"/>
      <c r="D64" s="299"/>
      <c r="E64" s="299"/>
      <c r="F64" s="299"/>
      <c r="G64" s="299"/>
      <c r="H64" s="299"/>
      <c r="I64" s="299"/>
      <c r="J64" s="299"/>
    </row>
    <row r="65" spans="1:10" x14ac:dyDescent="0.25">
      <c r="A65" s="91"/>
      <c r="B65" s="91"/>
      <c r="C65" s="91"/>
      <c r="D65" s="91"/>
      <c r="E65" s="91"/>
      <c r="F65" s="91"/>
      <c r="G65" s="91"/>
      <c r="H65" s="91"/>
      <c r="I65" s="91"/>
      <c r="J65" s="91"/>
    </row>
    <row r="66" spans="1:10" x14ac:dyDescent="0.25">
      <c r="A66" s="91"/>
      <c r="B66" s="91"/>
      <c r="C66" s="91"/>
      <c r="D66" s="91"/>
      <c r="E66" s="91"/>
      <c r="F66" s="91"/>
      <c r="G66" s="91"/>
      <c r="H66" s="91"/>
      <c r="I66" s="91"/>
      <c r="J66" s="91"/>
    </row>
    <row r="67" spans="1:10" x14ac:dyDescent="0.25">
      <c r="A67" s="32"/>
      <c r="B67" s="41"/>
      <c r="C67" s="32"/>
      <c r="D67" s="32"/>
      <c r="E67" s="32"/>
      <c r="F67" s="32"/>
      <c r="G67" s="32"/>
      <c r="H67" s="32"/>
      <c r="I67" s="32"/>
      <c r="J67" s="32"/>
    </row>
    <row r="68" spans="1:10" x14ac:dyDescent="0.25">
      <c r="A68" s="42" t="s">
        <v>20</v>
      </c>
      <c r="B68" s="43"/>
      <c r="C68" s="42"/>
      <c r="D68" s="42"/>
      <c r="E68" s="42" t="s">
        <v>21</v>
      </c>
      <c r="F68" s="42"/>
      <c r="G68" s="42"/>
      <c r="H68" s="42"/>
      <c r="I68" s="42" t="s">
        <v>22</v>
      </c>
      <c r="J68" s="42"/>
    </row>
  </sheetData>
  <mergeCells count="14">
    <mergeCell ref="A1:C1"/>
    <mergeCell ref="A24:J24"/>
    <mergeCell ref="A33:J33"/>
    <mergeCell ref="A44:J44"/>
    <mergeCell ref="A60:J60"/>
    <mergeCell ref="B55:J55"/>
    <mergeCell ref="A63:J63"/>
    <mergeCell ref="A64:J64"/>
    <mergeCell ref="A3:J3"/>
    <mergeCell ref="A56:J56"/>
    <mergeCell ref="A57:J57"/>
    <mergeCell ref="A59:J59"/>
    <mergeCell ref="A51:J51"/>
    <mergeCell ref="A30:J30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22 J34:J42">
      <formula1>1</formula1>
    </dataValidation>
    <dataValidation type="whole" operator="equal" allowBlank="1" showInputMessage="1" showErrorMessage="1" sqref="K54:L54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5:J50 J52:J54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3"/>
  <sheetViews>
    <sheetView zoomScale="172" zoomScaleNormal="100" workbookViewId="0">
      <selection activeCell="B14" sqref="B14"/>
    </sheetView>
  </sheetViews>
  <sheetFormatPr defaultColWidth="8.875" defaultRowHeight="15" x14ac:dyDescent="0.25"/>
  <cols>
    <col min="1" max="1" width="3.125" style="5" customWidth="1"/>
    <col min="2" max="2" width="28.125" style="55" customWidth="1"/>
    <col min="3" max="3" width="6.625" style="5" customWidth="1"/>
    <col min="4" max="4" width="4.375" style="5" customWidth="1"/>
    <col min="5" max="5" width="17.375" style="5" customWidth="1"/>
    <col min="6" max="9" width="9.375" style="5" customWidth="1"/>
    <col min="10" max="10" width="7.375" style="5" customWidth="1"/>
    <col min="11" max="11" width="8.625" style="106" customWidth="1"/>
    <col min="12" max="1022" width="8.625" style="5" customWidth="1"/>
  </cols>
  <sheetData>
    <row r="1" spans="1:11" x14ac:dyDescent="0.25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1" s="9" customFormat="1" ht="6" customHeight="1" x14ac:dyDescent="0.15">
      <c r="K2" s="110"/>
    </row>
    <row r="3" spans="1:11" ht="18" customHeight="1" x14ac:dyDescent="0.3">
      <c r="A3" s="308" t="s">
        <v>24</v>
      </c>
      <c r="B3" s="308"/>
      <c r="C3" s="308"/>
      <c r="D3" s="308"/>
      <c r="E3" s="308"/>
      <c r="F3" s="308"/>
      <c r="G3" s="308"/>
      <c r="H3" s="308"/>
      <c r="I3" s="308"/>
      <c r="J3" s="308"/>
    </row>
    <row r="4" spans="1:11" s="9" customFormat="1" ht="6" customHeight="1" x14ac:dyDescent="0.15">
      <c r="K4" s="110"/>
    </row>
    <row r="5" spans="1:11" s="13" customFormat="1" ht="51" customHeight="1" x14ac:dyDescent="0.15">
      <c r="A5" s="10" t="s">
        <v>2</v>
      </c>
      <c r="B5" s="56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1" s="13" customFormat="1" ht="11.25" x14ac:dyDescent="0.15">
      <c r="A6" s="14">
        <v>1</v>
      </c>
      <c r="B6" s="57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1" s="17" customFormat="1" ht="15" customHeight="1" x14ac:dyDescent="0.2">
      <c r="A7" s="291" t="s">
        <v>492</v>
      </c>
      <c r="B7" s="292"/>
      <c r="C7" s="292"/>
      <c r="D7" s="292"/>
      <c r="E7" s="292"/>
      <c r="F7" s="292"/>
      <c r="G7" s="292"/>
      <c r="H7" s="292"/>
      <c r="I7" s="292"/>
      <c r="J7" s="293"/>
      <c r="K7" s="64"/>
    </row>
    <row r="8" spans="1:11" s="17" customFormat="1" ht="62.25" customHeight="1" x14ac:dyDescent="0.2">
      <c r="A8" s="18">
        <v>1</v>
      </c>
      <c r="B8" s="132" t="s">
        <v>50</v>
      </c>
      <c r="C8" s="128">
        <v>110</v>
      </c>
      <c r="D8" s="128" t="s">
        <v>17</v>
      </c>
      <c r="E8" s="21"/>
      <c r="F8" s="184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4"/>
    </row>
    <row r="9" spans="1:11" s="17" customFormat="1" ht="45.75" customHeight="1" x14ac:dyDescent="0.2">
      <c r="A9" s="18">
        <v>2</v>
      </c>
      <c r="B9" s="132" t="s">
        <v>51</v>
      </c>
      <c r="C9" s="128">
        <v>180</v>
      </c>
      <c r="D9" s="128" t="s">
        <v>17</v>
      </c>
      <c r="E9" s="21"/>
      <c r="F9" s="184"/>
      <c r="G9" s="22">
        <f>C9*ROUND(F9, 4)</f>
        <v>0</v>
      </c>
      <c r="H9" s="22">
        <f>G9*0.095</f>
        <v>0</v>
      </c>
      <c r="I9" s="22">
        <f>G9+H9</f>
        <v>0</v>
      </c>
      <c r="J9" s="23"/>
      <c r="K9" s="64"/>
    </row>
    <row r="10" spans="1:11" s="17" customFormat="1" ht="48" customHeight="1" x14ac:dyDescent="0.2">
      <c r="A10" s="18">
        <v>3</v>
      </c>
      <c r="B10" s="132" t="s">
        <v>52</v>
      </c>
      <c r="C10" s="128">
        <v>180</v>
      </c>
      <c r="D10" s="128" t="s">
        <v>17</v>
      </c>
      <c r="E10" s="21"/>
      <c r="F10" s="184"/>
      <c r="G10" s="22">
        <f>C10*ROUND(F10, 4)</f>
        <v>0</v>
      </c>
      <c r="H10" s="22">
        <f>G10*0.095</f>
        <v>0</v>
      </c>
      <c r="I10" s="22">
        <f>G10+H10</f>
        <v>0</v>
      </c>
      <c r="J10" s="23"/>
      <c r="K10" s="64"/>
    </row>
    <row r="11" spans="1:11" s="17" customFormat="1" ht="20.100000000000001" customHeight="1" x14ac:dyDescent="0.2">
      <c r="A11" s="24"/>
      <c r="B11" s="25" t="s">
        <v>545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>SUM(H8:H10)</f>
        <v>0</v>
      </c>
      <c r="I11" s="28">
        <f>SUM(I8:I10)</f>
        <v>0</v>
      </c>
      <c r="J11" s="29">
        <f>SUM(J8:J10)</f>
        <v>0</v>
      </c>
      <c r="K11" s="64"/>
    </row>
    <row r="12" spans="1:11" s="17" customFormat="1" ht="15" customHeight="1" x14ac:dyDescent="0.2">
      <c r="A12" s="291" t="s">
        <v>493</v>
      </c>
      <c r="B12" s="292"/>
      <c r="C12" s="292"/>
      <c r="D12" s="292"/>
      <c r="E12" s="292"/>
      <c r="F12" s="292"/>
      <c r="G12" s="292"/>
      <c r="H12" s="292"/>
      <c r="I12" s="292"/>
      <c r="J12" s="293"/>
      <c r="K12" s="64"/>
    </row>
    <row r="13" spans="1:11" s="17" customFormat="1" ht="30" customHeight="1" x14ac:dyDescent="0.2">
      <c r="A13" s="58">
        <v>1</v>
      </c>
      <c r="B13" s="129" t="s">
        <v>733</v>
      </c>
      <c r="C13" s="128">
        <v>1300</v>
      </c>
      <c r="D13" s="128" t="s">
        <v>17</v>
      </c>
      <c r="E13" s="21"/>
      <c r="F13" s="182"/>
      <c r="G13" s="22">
        <f>C13*ROUND(F13, 4)</f>
        <v>0</v>
      </c>
      <c r="H13" s="22">
        <f>G13*0.095</f>
        <v>0</v>
      </c>
      <c r="I13" s="22">
        <f>G13+H13</f>
        <v>0</v>
      </c>
      <c r="J13" s="23"/>
      <c r="K13" s="64"/>
    </row>
    <row r="14" spans="1:11" s="17" customFormat="1" ht="20.100000000000001" customHeight="1" x14ac:dyDescent="0.2">
      <c r="A14" s="24"/>
      <c r="B14" s="25" t="s">
        <v>546</v>
      </c>
      <c r="C14" s="26" t="s">
        <v>16</v>
      </c>
      <c r="D14" s="26" t="s">
        <v>16</v>
      </c>
      <c r="E14" s="26" t="s">
        <v>16</v>
      </c>
      <c r="F14" s="27" t="s">
        <v>16</v>
      </c>
      <c r="G14" s="28">
        <f>SUM(G13:G13)</f>
        <v>0</v>
      </c>
      <c r="H14" s="28">
        <f>SUM(H13:H13)</f>
        <v>0</v>
      </c>
      <c r="I14" s="28">
        <f>SUM(I13:I13)</f>
        <v>0</v>
      </c>
      <c r="J14" s="29">
        <f>SUM(J13:J13)</f>
        <v>0</v>
      </c>
      <c r="K14" s="64"/>
    </row>
    <row r="15" spans="1:11" s="17" customFormat="1" ht="15" customHeight="1" x14ac:dyDescent="0.2">
      <c r="A15" s="291" t="s">
        <v>494</v>
      </c>
      <c r="B15" s="292"/>
      <c r="C15" s="292"/>
      <c r="D15" s="292"/>
      <c r="E15" s="292"/>
      <c r="F15" s="292"/>
      <c r="G15" s="292"/>
      <c r="H15" s="292"/>
      <c r="I15" s="292"/>
      <c r="J15" s="293"/>
      <c r="K15" s="64"/>
    </row>
    <row r="16" spans="1:11" s="17" customFormat="1" ht="50.1" customHeight="1" x14ac:dyDescent="0.2">
      <c r="A16" s="18">
        <v>1</v>
      </c>
      <c r="B16" s="129" t="s">
        <v>454</v>
      </c>
      <c r="C16" s="127">
        <v>300</v>
      </c>
      <c r="D16" s="128" t="s">
        <v>17</v>
      </c>
      <c r="E16" s="21"/>
      <c r="F16" s="182"/>
      <c r="G16" s="22">
        <f>C16*ROUND(F16, 4)</f>
        <v>0</v>
      </c>
      <c r="H16" s="22">
        <f>G16*0.095</f>
        <v>0</v>
      </c>
      <c r="I16" s="22">
        <f>G16+H16</f>
        <v>0</v>
      </c>
      <c r="J16" s="23"/>
      <c r="K16" s="64"/>
    </row>
    <row r="17" spans="1:1022" s="17" customFormat="1" ht="53.25" customHeight="1" x14ac:dyDescent="0.2">
      <c r="A17" s="18">
        <v>2</v>
      </c>
      <c r="B17" s="129" t="s">
        <v>455</v>
      </c>
      <c r="C17" s="127">
        <v>20</v>
      </c>
      <c r="D17" s="128" t="s">
        <v>17</v>
      </c>
      <c r="E17" s="21"/>
      <c r="F17" s="182"/>
      <c r="G17" s="22">
        <f>C17*ROUND(F17, 4)</f>
        <v>0</v>
      </c>
      <c r="H17" s="22">
        <f>G17*0.095</f>
        <v>0</v>
      </c>
      <c r="I17" s="22">
        <f>G17+H17</f>
        <v>0</v>
      </c>
      <c r="J17" s="23"/>
      <c r="K17" s="64"/>
    </row>
    <row r="18" spans="1:1022" s="17" customFormat="1" ht="53.25" customHeight="1" x14ac:dyDescent="0.2">
      <c r="A18" s="18">
        <v>3</v>
      </c>
      <c r="B18" s="129" t="s">
        <v>456</v>
      </c>
      <c r="C18" s="127">
        <v>30</v>
      </c>
      <c r="D18" s="128" t="s">
        <v>17</v>
      </c>
      <c r="E18" s="21"/>
      <c r="F18" s="182"/>
      <c r="G18" s="22">
        <f>C18*ROUND(F18, 4)</f>
        <v>0</v>
      </c>
      <c r="H18" s="22">
        <f>G18*0.095</f>
        <v>0</v>
      </c>
      <c r="I18" s="22">
        <f>G18+H18</f>
        <v>0</v>
      </c>
      <c r="J18" s="23"/>
      <c r="K18" s="64"/>
    </row>
    <row r="19" spans="1:1022" s="17" customFormat="1" ht="30" customHeight="1" x14ac:dyDescent="0.2">
      <c r="A19" s="18">
        <v>4</v>
      </c>
      <c r="B19" s="129" t="s">
        <v>457</v>
      </c>
      <c r="C19" s="127">
        <v>100</v>
      </c>
      <c r="D19" s="128" t="s">
        <v>17</v>
      </c>
      <c r="E19" s="21"/>
      <c r="F19" s="182"/>
      <c r="G19" s="22">
        <f>C19*ROUND(F19, 4)</f>
        <v>0</v>
      </c>
      <c r="H19" s="22">
        <f>G19*0.095</f>
        <v>0</v>
      </c>
      <c r="I19" s="22">
        <f>G19+H19</f>
        <v>0</v>
      </c>
      <c r="J19" s="23"/>
      <c r="K19" s="64"/>
    </row>
    <row r="20" spans="1:1022" s="17" customFormat="1" ht="30" customHeight="1" x14ac:dyDescent="0.2">
      <c r="A20" s="18">
        <v>5</v>
      </c>
      <c r="B20" s="129" t="s">
        <v>458</v>
      </c>
      <c r="C20" s="127">
        <v>20</v>
      </c>
      <c r="D20" s="128" t="s">
        <v>17</v>
      </c>
      <c r="E20" s="21"/>
      <c r="F20" s="182"/>
      <c r="G20" s="22">
        <f>C20*ROUND(F20, 4)</f>
        <v>0</v>
      </c>
      <c r="H20" s="22">
        <f>G20*0.095</f>
        <v>0</v>
      </c>
      <c r="I20" s="22">
        <f>G20+H20</f>
        <v>0</v>
      </c>
      <c r="J20" s="23"/>
      <c r="K20" s="64"/>
    </row>
    <row r="21" spans="1:1022" s="17" customFormat="1" ht="20.100000000000001" customHeight="1" x14ac:dyDescent="0.2">
      <c r="A21" s="24"/>
      <c r="B21" s="25" t="s">
        <v>547</v>
      </c>
      <c r="C21" s="26" t="s">
        <v>16</v>
      </c>
      <c r="D21" s="26" t="s">
        <v>16</v>
      </c>
      <c r="E21" s="26" t="s">
        <v>16</v>
      </c>
      <c r="F21" s="27" t="s">
        <v>16</v>
      </c>
      <c r="G21" s="28">
        <f>SUM(G16:G20)</f>
        <v>0</v>
      </c>
      <c r="H21" s="28">
        <f>SUM(H16:H20)</f>
        <v>0</v>
      </c>
      <c r="I21" s="28">
        <f>SUM(I16:I20)</f>
        <v>0</v>
      </c>
      <c r="J21" s="29">
        <f>SUM(J16:J20)</f>
        <v>0</v>
      </c>
      <c r="K21" s="64"/>
    </row>
    <row r="22" spans="1:1022" s="13" customFormat="1" ht="17.100000000000001" customHeight="1" x14ac:dyDescent="0.2">
      <c r="B22" s="309" t="s">
        <v>459</v>
      </c>
      <c r="C22" s="310"/>
      <c r="D22" s="310"/>
      <c r="E22" s="310"/>
      <c r="F22" s="310"/>
      <c r="G22" s="310"/>
      <c r="H22" s="310"/>
      <c r="I22" s="310"/>
      <c r="J22" s="310"/>
      <c r="K22" s="105"/>
    </row>
    <row r="23" spans="1:1022" s="13" customFormat="1" ht="15" customHeight="1" x14ac:dyDescent="0.15">
      <c r="A23" s="294" t="s">
        <v>18</v>
      </c>
      <c r="B23" s="294"/>
      <c r="C23" s="294"/>
      <c r="D23" s="294"/>
      <c r="E23" s="294"/>
      <c r="F23" s="294"/>
      <c r="G23" s="294"/>
      <c r="H23" s="294"/>
      <c r="I23" s="294"/>
      <c r="J23" s="294"/>
      <c r="K23" s="105"/>
    </row>
    <row r="24" spans="1:1022" s="32" customFormat="1" ht="23.25" customHeight="1" x14ac:dyDescent="0.2">
      <c r="A24" s="295" t="s">
        <v>19</v>
      </c>
      <c r="B24" s="296"/>
      <c r="C24" s="296"/>
      <c r="D24" s="296"/>
      <c r="E24" s="296"/>
      <c r="F24" s="296"/>
      <c r="G24" s="296"/>
      <c r="H24" s="296"/>
      <c r="I24" s="296"/>
      <c r="J24" s="296"/>
      <c r="K24" s="108"/>
    </row>
    <row r="25" spans="1:1022" ht="12.75" customHeight="1" x14ac:dyDescent="0.2">
      <c r="A25" s="98" t="s">
        <v>41</v>
      </c>
      <c r="B25" s="99"/>
      <c r="C25" s="99"/>
      <c r="D25" s="99"/>
      <c r="E25" s="99"/>
      <c r="F25" s="99"/>
      <c r="G25" s="99"/>
      <c r="H25" s="99"/>
      <c r="I25" s="99"/>
      <c r="J25" s="99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1"/>
      <c r="IU25" s="91"/>
      <c r="IV25" s="91"/>
      <c r="IW25" s="91"/>
      <c r="IX25" s="91"/>
      <c r="IY25" s="91"/>
      <c r="IZ25" s="91"/>
      <c r="JA25" s="91"/>
      <c r="JB25" s="91"/>
      <c r="JC25" s="91"/>
      <c r="JD25" s="91"/>
      <c r="JE25" s="91"/>
      <c r="JF25" s="91"/>
      <c r="JG25" s="91"/>
      <c r="JH25" s="91"/>
      <c r="JI25" s="91"/>
      <c r="JJ25" s="91"/>
      <c r="JK25" s="91"/>
      <c r="JL25" s="91"/>
      <c r="JM25" s="91"/>
      <c r="JN25" s="91"/>
      <c r="JO25" s="91"/>
      <c r="JP25" s="91"/>
      <c r="JQ25" s="91"/>
      <c r="JR25" s="91"/>
      <c r="JS25" s="91"/>
      <c r="JT25" s="91"/>
      <c r="JU25" s="91"/>
      <c r="JV25" s="91"/>
      <c r="JW25" s="91"/>
      <c r="JX25" s="91"/>
      <c r="JY25" s="91"/>
      <c r="JZ25" s="91"/>
      <c r="KA25" s="91"/>
      <c r="KB25" s="91"/>
      <c r="KC25" s="91"/>
      <c r="KD25" s="91"/>
      <c r="KE25" s="91"/>
      <c r="KF25" s="91"/>
      <c r="KG25" s="91"/>
      <c r="KH25" s="91"/>
      <c r="KI25" s="91"/>
      <c r="KJ25" s="91"/>
      <c r="KK25" s="91"/>
      <c r="KL25" s="91"/>
      <c r="KM25" s="91"/>
      <c r="KN25" s="91"/>
      <c r="KO25" s="91"/>
      <c r="KP25" s="91"/>
      <c r="KQ25" s="91"/>
      <c r="KR25" s="91"/>
      <c r="KS25" s="91"/>
      <c r="KT25" s="91"/>
      <c r="KU25" s="91"/>
      <c r="KV25" s="91"/>
      <c r="KW25" s="91"/>
      <c r="KX25" s="91"/>
      <c r="KY25" s="91"/>
      <c r="KZ25" s="91"/>
      <c r="LA25" s="91"/>
      <c r="LB25" s="91"/>
      <c r="LC25" s="91"/>
      <c r="LD25" s="91"/>
      <c r="LE25" s="91"/>
      <c r="LF25" s="91"/>
      <c r="LG25" s="91"/>
      <c r="LH25" s="91"/>
      <c r="LI25" s="91"/>
      <c r="LJ25" s="91"/>
      <c r="LK25" s="91"/>
      <c r="LL25" s="91"/>
      <c r="LM25" s="91"/>
      <c r="LN25" s="91"/>
      <c r="LO25" s="91"/>
      <c r="LP25" s="91"/>
      <c r="LQ25" s="91"/>
      <c r="LR25" s="91"/>
      <c r="LS25" s="91"/>
      <c r="LT25" s="91"/>
      <c r="LU25" s="91"/>
      <c r="LV25" s="91"/>
      <c r="LW25" s="91"/>
      <c r="LX25" s="91"/>
      <c r="LY25" s="91"/>
      <c r="LZ25" s="91"/>
      <c r="MA25" s="91"/>
      <c r="MB25" s="91"/>
      <c r="MC25" s="91"/>
      <c r="MD25" s="91"/>
      <c r="ME25" s="91"/>
      <c r="MF25" s="91"/>
      <c r="MG25" s="91"/>
      <c r="MH25" s="91"/>
      <c r="MI25" s="91"/>
      <c r="MJ25" s="91"/>
      <c r="MK25" s="91"/>
      <c r="ML25" s="91"/>
      <c r="MM25" s="91"/>
      <c r="MN25" s="91"/>
      <c r="MO25" s="91"/>
      <c r="MP25" s="91"/>
      <c r="MQ25" s="91"/>
      <c r="MR25" s="91"/>
      <c r="MS25" s="91"/>
      <c r="MT25" s="91"/>
      <c r="MU25" s="91"/>
      <c r="MV25" s="91"/>
      <c r="MW25" s="91"/>
      <c r="MX25" s="91"/>
      <c r="MY25" s="91"/>
      <c r="MZ25" s="91"/>
      <c r="NA25" s="91"/>
      <c r="NB25" s="91"/>
      <c r="NC25" s="91"/>
      <c r="ND25" s="91"/>
      <c r="NE25" s="91"/>
      <c r="NF25" s="91"/>
      <c r="NG25" s="91"/>
      <c r="NH25" s="91"/>
      <c r="NI25" s="91"/>
      <c r="NJ25" s="91"/>
      <c r="NK25" s="91"/>
      <c r="NL25" s="91"/>
      <c r="NM25" s="91"/>
      <c r="NN25" s="91"/>
      <c r="NO25" s="91"/>
      <c r="NP25" s="91"/>
      <c r="NQ25" s="91"/>
      <c r="NR25" s="91"/>
      <c r="NS25" s="91"/>
      <c r="NT25" s="91"/>
      <c r="NU25" s="91"/>
      <c r="NV25" s="91"/>
      <c r="NW25" s="91"/>
      <c r="NX25" s="91"/>
      <c r="NY25" s="91"/>
      <c r="NZ25" s="91"/>
      <c r="OA25" s="91"/>
      <c r="OB25" s="91"/>
      <c r="OC25" s="91"/>
      <c r="OD25" s="91"/>
      <c r="OE25" s="91"/>
      <c r="OF25" s="91"/>
      <c r="OG25" s="91"/>
      <c r="OH25" s="91"/>
      <c r="OI25" s="91"/>
      <c r="OJ25" s="91"/>
      <c r="OK25" s="91"/>
      <c r="OL25" s="91"/>
      <c r="OM25" s="91"/>
      <c r="ON25" s="91"/>
      <c r="OO25" s="91"/>
      <c r="OP25" s="91"/>
      <c r="OQ25" s="91"/>
      <c r="OR25" s="91"/>
      <c r="OS25" s="91"/>
      <c r="OT25" s="91"/>
      <c r="OU25" s="91"/>
      <c r="OV25" s="91"/>
      <c r="OW25" s="91"/>
      <c r="OX25" s="91"/>
      <c r="OY25" s="91"/>
      <c r="OZ25" s="91"/>
      <c r="PA25" s="91"/>
      <c r="PB25" s="91"/>
      <c r="PC25" s="91"/>
      <c r="PD25" s="91"/>
      <c r="PE25" s="91"/>
      <c r="PF25" s="91"/>
      <c r="PG25" s="91"/>
      <c r="PH25" s="91"/>
      <c r="PI25" s="91"/>
      <c r="PJ25" s="91"/>
      <c r="PK25" s="91"/>
      <c r="PL25" s="91"/>
      <c r="PM25" s="91"/>
      <c r="PN25" s="91"/>
      <c r="PO25" s="91"/>
      <c r="PP25" s="91"/>
      <c r="PQ25" s="91"/>
      <c r="PR25" s="91"/>
      <c r="PS25" s="91"/>
      <c r="PT25" s="91"/>
      <c r="PU25" s="91"/>
      <c r="PV25" s="91"/>
      <c r="PW25" s="91"/>
      <c r="PX25" s="91"/>
      <c r="PY25" s="91"/>
      <c r="PZ25" s="91"/>
      <c r="QA25" s="91"/>
      <c r="QB25" s="91"/>
      <c r="QC25" s="91"/>
      <c r="QD25" s="91"/>
      <c r="QE25" s="91"/>
      <c r="QF25" s="91"/>
      <c r="QG25" s="91"/>
      <c r="QH25" s="91"/>
      <c r="QI25" s="91"/>
      <c r="QJ25" s="91"/>
      <c r="QK25" s="91"/>
      <c r="QL25" s="91"/>
      <c r="QM25" s="91"/>
      <c r="QN25" s="91"/>
      <c r="QO25" s="91"/>
      <c r="QP25" s="91"/>
      <c r="QQ25" s="91"/>
      <c r="QR25" s="91"/>
      <c r="QS25" s="91"/>
      <c r="QT25" s="91"/>
      <c r="QU25" s="91"/>
      <c r="QV25" s="91"/>
      <c r="QW25" s="91"/>
      <c r="QX25" s="91"/>
      <c r="QY25" s="91"/>
      <c r="QZ25" s="91"/>
      <c r="RA25" s="91"/>
      <c r="RB25" s="91"/>
      <c r="RC25" s="91"/>
      <c r="RD25" s="91"/>
      <c r="RE25" s="91"/>
      <c r="RF25" s="91"/>
      <c r="RG25" s="91"/>
      <c r="RH25" s="91"/>
      <c r="RI25" s="91"/>
      <c r="RJ25" s="91"/>
      <c r="RK25" s="91"/>
      <c r="RL25" s="91"/>
      <c r="RM25" s="91"/>
      <c r="RN25" s="91"/>
      <c r="RO25" s="91"/>
      <c r="RP25" s="91"/>
      <c r="RQ25" s="91"/>
      <c r="RR25" s="91"/>
      <c r="RS25" s="91"/>
      <c r="RT25" s="91"/>
      <c r="RU25" s="91"/>
      <c r="RV25" s="91"/>
      <c r="RW25" s="91"/>
      <c r="RX25" s="91"/>
      <c r="RY25" s="91"/>
      <c r="RZ25" s="91"/>
      <c r="SA25" s="91"/>
      <c r="SB25" s="91"/>
      <c r="SC25" s="91"/>
      <c r="SD25" s="91"/>
      <c r="SE25" s="91"/>
      <c r="SF25" s="91"/>
      <c r="SG25" s="91"/>
      <c r="SH25" s="91"/>
      <c r="SI25" s="91"/>
      <c r="SJ25" s="91"/>
      <c r="SK25" s="91"/>
      <c r="SL25" s="91"/>
      <c r="SM25" s="91"/>
      <c r="SN25" s="91"/>
      <c r="SO25" s="91"/>
      <c r="SP25" s="91"/>
      <c r="SQ25" s="91"/>
      <c r="SR25" s="91"/>
      <c r="SS25" s="91"/>
      <c r="ST25" s="91"/>
      <c r="SU25" s="91"/>
      <c r="SV25" s="91"/>
      <c r="SW25" s="91"/>
      <c r="SX25" s="91"/>
      <c r="SY25" s="91"/>
      <c r="SZ25" s="91"/>
      <c r="TA25" s="91"/>
      <c r="TB25" s="91"/>
      <c r="TC25" s="91"/>
      <c r="TD25" s="91"/>
      <c r="TE25" s="91"/>
      <c r="TF25" s="91"/>
      <c r="TG25" s="91"/>
      <c r="TH25" s="91"/>
      <c r="TI25" s="91"/>
      <c r="TJ25" s="91"/>
      <c r="TK25" s="91"/>
      <c r="TL25" s="91"/>
      <c r="TM25" s="91"/>
      <c r="TN25" s="91"/>
      <c r="TO25" s="91"/>
      <c r="TP25" s="91"/>
      <c r="TQ25" s="91"/>
      <c r="TR25" s="91"/>
      <c r="TS25" s="91"/>
      <c r="TT25" s="91"/>
      <c r="TU25" s="91"/>
      <c r="TV25" s="91"/>
      <c r="TW25" s="91"/>
      <c r="TX25" s="91"/>
      <c r="TY25" s="91"/>
      <c r="TZ25" s="91"/>
      <c r="UA25" s="91"/>
      <c r="UB25" s="91"/>
      <c r="UC25" s="91"/>
      <c r="UD25" s="91"/>
      <c r="UE25" s="91"/>
      <c r="UF25" s="91"/>
      <c r="UG25" s="91"/>
      <c r="UH25" s="91"/>
      <c r="UI25" s="91"/>
      <c r="UJ25" s="91"/>
      <c r="UK25" s="91"/>
      <c r="UL25" s="91"/>
      <c r="UM25" s="91"/>
      <c r="UN25" s="91"/>
      <c r="UO25" s="91"/>
      <c r="UP25" s="91"/>
      <c r="UQ25" s="91"/>
      <c r="UR25" s="91"/>
      <c r="US25" s="91"/>
      <c r="UT25" s="91"/>
      <c r="UU25" s="91"/>
      <c r="UV25" s="91"/>
      <c r="UW25" s="91"/>
      <c r="UX25" s="91"/>
      <c r="UY25" s="91"/>
      <c r="UZ25" s="91"/>
      <c r="VA25" s="91"/>
      <c r="VB25" s="91"/>
      <c r="VC25" s="91"/>
      <c r="VD25" s="91"/>
      <c r="VE25" s="91"/>
      <c r="VF25" s="91"/>
      <c r="VG25" s="91"/>
      <c r="VH25" s="91"/>
      <c r="VI25" s="91"/>
      <c r="VJ25" s="91"/>
      <c r="VK25" s="91"/>
      <c r="VL25" s="91"/>
      <c r="VM25" s="91"/>
      <c r="VN25" s="91"/>
      <c r="VO25" s="91"/>
      <c r="VP25" s="91"/>
      <c r="VQ25" s="91"/>
      <c r="VR25" s="91"/>
      <c r="VS25" s="91"/>
      <c r="VT25" s="91"/>
      <c r="VU25" s="91"/>
      <c r="VV25" s="91"/>
      <c r="VW25" s="91"/>
      <c r="VX25" s="91"/>
      <c r="VY25" s="91"/>
      <c r="VZ25" s="91"/>
      <c r="WA25" s="91"/>
      <c r="WB25" s="91"/>
      <c r="WC25" s="91"/>
      <c r="WD25" s="91"/>
      <c r="WE25" s="91"/>
      <c r="WF25" s="91"/>
      <c r="WG25" s="91"/>
      <c r="WH25" s="91"/>
      <c r="WI25" s="91"/>
      <c r="WJ25" s="91"/>
      <c r="WK25" s="91"/>
      <c r="WL25" s="91"/>
      <c r="WM25" s="91"/>
      <c r="WN25" s="91"/>
      <c r="WO25" s="91"/>
      <c r="WP25" s="91"/>
      <c r="WQ25" s="91"/>
      <c r="WR25" s="91"/>
      <c r="WS25" s="91"/>
      <c r="WT25" s="91"/>
      <c r="WU25" s="91"/>
      <c r="WV25" s="91"/>
      <c r="WW25" s="91"/>
      <c r="WX25" s="91"/>
      <c r="WY25" s="91"/>
      <c r="WZ25" s="91"/>
      <c r="XA25" s="91"/>
      <c r="XB25" s="91"/>
      <c r="XC25" s="91"/>
      <c r="XD25" s="91"/>
      <c r="XE25" s="91"/>
      <c r="XF25" s="91"/>
      <c r="XG25" s="91"/>
      <c r="XH25" s="91"/>
      <c r="XI25" s="91"/>
      <c r="XJ25" s="91"/>
      <c r="XK25" s="91"/>
      <c r="XL25" s="91"/>
      <c r="XM25" s="91"/>
      <c r="XN25" s="91"/>
      <c r="XO25" s="91"/>
      <c r="XP25" s="91"/>
      <c r="XQ25" s="91"/>
      <c r="XR25" s="91"/>
      <c r="XS25" s="91"/>
      <c r="XT25" s="91"/>
      <c r="XU25" s="91"/>
      <c r="XV25" s="91"/>
      <c r="XW25" s="91"/>
      <c r="XX25" s="91"/>
      <c r="XY25" s="91"/>
      <c r="XZ25" s="91"/>
      <c r="YA25" s="91"/>
      <c r="YB25" s="91"/>
      <c r="YC25" s="91"/>
      <c r="YD25" s="91"/>
      <c r="YE25" s="91"/>
      <c r="YF25" s="91"/>
      <c r="YG25" s="91"/>
      <c r="YH25" s="91"/>
      <c r="YI25" s="91"/>
      <c r="YJ25" s="91"/>
      <c r="YK25" s="91"/>
      <c r="YL25" s="91"/>
      <c r="YM25" s="91"/>
      <c r="YN25" s="91"/>
      <c r="YO25" s="91"/>
      <c r="YP25" s="91"/>
      <c r="YQ25" s="91"/>
      <c r="YR25" s="91"/>
      <c r="YS25" s="91"/>
      <c r="YT25" s="91"/>
      <c r="YU25" s="91"/>
      <c r="YV25" s="91"/>
      <c r="YW25" s="91"/>
      <c r="YX25" s="91"/>
      <c r="YY25" s="91"/>
      <c r="YZ25" s="91"/>
      <c r="ZA25" s="91"/>
      <c r="ZB25" s="91"/>
      <c r="ZC25" s="91"/>
      <c r="ZD25" s="91"/>
      <c r="ZE25" s="91"/>
      <c r="ZF25" s="91"/>
      <c r="ZG25" s="91"/>
      <c r="ZH25" s="91"/>
      <c r="ZI25" s="91"/>
      <c r="ZJ25" s="91"/>
      <c r="ZK25" s="91"/>
      <c r="ZL25" s="91"/>
      <c r="ZM25" s="91"/>
      <c r="ZN25" s="91"/>
      <c r="ZO25" s="91"/>
      <c r="ZP25" s="91"/>
      <c r="ZQ25" s="91"/>
      <c r="ZR25" s="91"/>
      <c r="ZS25" s="91"/>
      <c r="ZT25" s="91"/>
      <c r="ZU25" s="91"/>
      <c r="ZV25" s="91"/>
      <c r="ZW25" s="91"/>
      <c r="ZX25" s="91"/>
      <c r="ZY25" s="91"/>
      <c r="ZZ25" s="91"/>
      <c r="AAA25" s="91"/>
      <c r="AAB25" s="91"/>
      <c r="AAC25" s="91"/>
      <c r="AAD25" s="91"/>
      <c r="AAE25" s="91"/>
      <c r="AAF25" s="91"/>
      <c r="AAG25" s="91"/>
      <c r="AAH25" s="91"/>
      <c r="AAI25" s="91"/>
      <c r="AAJ25" s="91"/>
      <c r="AAK25" s="91"/>
      <c r="AAL25" s="91"/>
      <c r="AAM25" s="91"/>
      <c r="AAN25" s="91"/>
      <c r="AAO25" s="91"/>
      <c r="AAP25" s="91"/>
      <c r="AAQ25" s="91"/>
      <c r="AAR25" s="91"/>
      <c r="AAS25" s="91"/>
      <c r="AAT25" s="91"/>
      <c r="AAU25" s="91"/>
      <c r="AAV25" s="91"/>
      <c r="AAW25" s="91"/>
      <c r="AAX25" s="91"/>
      <c r="AAY25" s="91"/>
      <c r="AAZ25" s="91"/>
      <c r="ABA25" s="91"/>
      <c r="ABB25" s="91"/>
      <c r="ABC25" s="91"/>
      <c r="ABD25" s="91"/>
      <c r="ABE25" s="91"/>
      <c r="ABF25" s="91"/>
      <c r="ABG25" s="91"/>
      <c r="ABH25" s="91"/>
      <c r="ABI25" s="91"/>
      <c r="ABJ25" s="91"/>
      <c r="ABK25" s="91"/>
      <c r="ABL25" s="91"/>
      <c r="ABM25" s="91"/>
      <c r="ABN25" s="91"/>
      <c r="ABO25" s="91"/>
      <c r="ABP25" s="91"/>
      <c r="ABQ25" s="91"/>
      <c r="ABR25" s="91"/>
      <c r="ABS25" s="91"/>
      <c r="ABT25" s="91"/>
      <c r="ABU25" s="91"/>
      <c r="ABV25" s="91"/>
      <c r="ABW25" s="91"/>
      <c r="ABX25" s="91"/>
      <c r="ABY25" s="91"/>
      <c r="ABZ25" s="91"/>
      <c r="ACA25" s="91"/>
      <c r="ACB25" s="91"/>
      <c r="ACC25" s="91"/>
      <c r="ACD25" s="91"/>
      <c r="ACE25" s="91"/>
      <c r="ACF25" s="91"/>
      <c r="ACG25" s="91"/>
      <c r="ACH25" s="91"/>
      <c r="ACI25" s="91"/>
      <c r="ACJ25" s="91"/>
      <c r="ACK25" s="91"/>
      <c r="ACL25" s="91"/>
      <c r="ACM25" s="91"/>
      <c r="ACN25" s="91"/>
      <c r="ACO25" s="91"/>
      <c r="ACP25" s="91"/>
      <c r="ACQ25" s="91"/>
      <c r="ACR25" s="91"/>
      <c r="ACS25" s="91"/>
      <c r="ACT25" s="91"/>
      <c r="ACU25" s="91"/>
      <c r="ACV25" s="91"/>
      <c r="ACW25" s="91"/>
      <c r="ACX25" s="91"/>
      <c r="ACY25" s="91"/>
      <c r="ACZ25" s="91"/>
      <c r="ADA25" s="91"/>
      <c r="ADB25" s="91"/>
      <c r="ADC25" s="91"/>
      <c r="ADD25" s="91"/>
      <c r="ADE25" s="91"/>
      <c r="ADF25" s="91"/>
      <c r="ADG25" s="91"/>
      <c r="ADH25" s="91"/>
      <c r="ADI25" s="91"/>
      <c r="ADJ25" s="91"/>
      <c r="ADK25" s="91"/>
      <c r="ADL25" s="91"/>
      <c r="ADM25" s="91"/>
      <c r="ADN25" s="91"/>
      <c r="ADO25" s="91"/>
      <c r="ADP25" s="91"/>
      <c r="ADQ25" s="91"/>
      <c r="ADR25" s="91"/>
      <c r="ADS25" s="91"/>
      <c r="ADT25" s="91"/>
      <c r="ADU25" s="91"/>
      <c r="ADV25" s="91"/>
      <c r="ADW25" s="91"/>
      <c r="ADX25" s="91"/>
      <c r="ADY25" s="91"/>
      <c r="ADZ25" s="91"/>
      <c r="AEA25" s="91"/>
      <c r="AEB25" s="91"/>
      <c r="AEC25" s="91"/>
      <c r="AED25" s="91"/>
      <c r="AEE25" s="91"/>
      <c r="AEF25" s="91"/>
      <c r="AEG25" s="91"/>
      <c r="AEH25" s="91"/>
      <c r="AEI25" s="91"/>
      <c r="AEJ25" s="91"/>
      <c r="AEK25" s="91"/>
      <c r="AEL25" s="91"/>
      <c r="AEM25" s="91"/>
      <c r="AEN25" s="91"/>
      <c r="AEO25" s="91"/>
      <c r="AEP25" s="91"/>
      <c r="AEQ25" s="91"/>
      <c r="AER25" s="91"/>
      <c r="AES25" s="91"/>
      <c r="AET25" s="91"/>
      <c r="AEU25" s="91"/>
      <c r="AEV25" s="91"/>
      <c r="AEW25" s="91"/>
      <c r="AEX25" s="91"/>
      <c r="AEY25" s="91"/>
      <c r="AEZ25" s="91"/>
      <c r="AFA25" s="91"/>
      <c r="AFB25" s="91"/>
      <c r="AFC25" s="91"/>
      <c r="AFD25" s="91"/>
      <c r="AFE25" s="91"/>
      <c r="AFF25" s="91"/>
      <c r="AFG25" s="91"/>
      <c r="AFH25" s="91"/>
      <c r="AFI25" s="91"/>
      <c r="AFJ25" s="91"/>
      <c r="AFK25" s="91"/>
      <c r="AFL25" s="91"/>
      <c r="AFM25" s="91"/>
      <c r="AFN25" s="91"/>
      <c r="AFO25" s="91"/>
      <c r="AFP25" s="91"/>
      <c r="AFQ25" s="91"/>
      <c r="AFR25" s="91"/>
      <c r="AFS25" s="91"/>
      <c r="AFT25" s="91"/>
      <c r="AFU25" s="91"/>
      <c r="AFV25" s="91"/>
      <c r="AFW25" s="91"/>
      <c r="AFX25" s="91"/>
      <c r="AFY25" s="91"/>
      <c r="AFZ25" s="91"/>
      <c r="AGA25" s="91"/>
      <c r="AGB25" s="91"/>
      <c r="AGC25" s="91"/>
      <c r="AGD25" s="91"/>
      <c r="AGE25" s="91"/>
      <c r="AGF25" s="91"/>
      <c r="AGG25" s="91"/>
      <c r="AGH25" s="91"/>
      <c r="AGI25" s="91"/>
      <c r="AGJ25" s="91"/>
      <c r="AGK25" s="91"/>
      <c r="AGL25" s="91"/>
      <c r="AGM25" s="91"/>
      <c r="AGN25" s="91"/>
      <c r="AGO25" s="91"/>
      <c r="AGP25" s="91"/>
      <c r="AGQ25" s="91"/>
      <c r="AGR25" s="91"/>
      <c r="AGS25" s="91"/>
      <c r="AGT25" s="91"/>
      <c r="AGU25" s="91"/>
      <c r="AGV25" s="91"/>
      <c r="AGW25" s="91"/>
      <c r="AGX25" s="91"/>
      <c r="AGY25" s="91"/>
      <c r="AGZ25" s="91"/>
      <c r="AHA25" s="91"/>
      <c r="AHB25" s="91"/>
      <c r="AHC25" s="91"/>
      <c r="AHD25" s="91"/>
      <c r="AHE25" s="91"/>
      <c r="AHF25" s="91"/>
      <c r="AHG25" s="91"/>
      <c r="AHH25" s="91"/>
      <c r="AHI25" s="91"/>
      <c r="AHJ25" s="91"/>
      <c r="AHK25" s="91"/>
      <c r="AHL25" s="91"/>
      <c r="AHM25" s="91"/>
      <c r="AHN25" s="91"/>
      <c r="AHO25" s="91"/>
      <c r="AHP25" s="91"/>
      <c r="AHQ25" s="91"/>
      <c r="AHR25" s="91"/>
      <c r="AHS25" s="91"/>
      <c r="AHT25" s="91"/>
      <c r="AHU25" s="91"/>
      <c r="AHV25" s="91"/>
      <c r="AHW25" s="91"/>
      <c r="AHX25" s="91"/>
      <c r="AHY25" s="91"/>
      <c r="AHZ25" s="91"/>
      <c r="AIA25" s="91"/>
      <c r="AIB25" s="91"/>
      <c r="AIC25" s="91"/>
      <c r="AID25" s="91"/>
      <c r="AIE25" s="91"/>
      <c r="AIF25" s="91"/>
      <c r="AIG25" s="91"/>
      <c r="AIH25" s="91"/>
      <c r="AII25" s="91"/>
      <c r="AIJ25" s="91"/>
      <c r="AIK25" s="91"/>
      <c r="AIL25" s="91"/>
      <c r="AIM25" s="91"/>
      <c r="AIN25" s="91"/>
      <c r="AIO25" s="91"/>
      <c r="AIP25" s="91"/>
      <c r="AIQ25" s="91"/>
      <c r="AIR25" s="91"/>
      <c r="AIS25" s="91"/>
      <c r="AIT25" s="91"/>
      <c r="AIU25" s="91"/>
      <c r="AIV25" s="91"/>
      <c r="AIW25" s="91"/>
      <c r="AIX25" s="91"/>
      <c r="AIY25" s="91"/>
      <c r="AIZ25" s="91"/>
      <c r="AJA25" s="91"/>
      <c r="AJB25" s="91"/>
      <c r="AJC25" s="91"/>
      <c r="AJD25" s="91"/>
      <c r="AJE25" s="91"/>
      <c r="AJF25" s="91"/>
      <c r="AJG25" s="91"/>
      <c r="AJH25" s="91"/>
      <c r="AJI25" s="91"/>
      <c r="AJJ25" s="91"/>
      <c r="AJK25" s="91"/>
      <c r="AJL25" s="91"/>
      <c r="AJM25" s="91"/>
      <c r="AJN25" s="91"/>
      <c r="AJO25" s="91"/>
      <c r="AJP25" s="91"/>
      <c r="AJQ25" s="91"/>
      <c r="AJR25" s="91"/>
      <c r="AJS25" s="91"/>
      <c r="AJT25" s="91"/>
      <c r="AJU25" s="91"/>
      <c r="AJV25" s="91"/>
      <c r="AJW25" s="91"/>
      <c r="AJX25" s="91"/>
      <c r="AJY25" s="91"/>
      <c r="AJZ25" s="91"/>
      <c r="AKA25" s="91"/>
      <c r="AKB25" s="91"/>
      <c r="AKC25" s="91"/>
      <c r="AKD25" s="91"/>
      <c r="AKE25" s="91"/>
      <c r="AKF25" s="91"/>
      <c r="AKG25" s="91"/>
      <c r="AKH25" s="91"/>
      <c r="AKI25" s="91"/>
      <c r="AKJ25" s="91"/>
      <c r="AKK25" s="91"/>
      <c r="AKL25" s="91"/>
      <c r="AKM25" s="91"/>
      <c r="AKN25" s="91"/>
      <c r="AKO25" s="91"/>
      <c r="AKP25" s="91"/>
      <c r="AKQ25" s="91"/>
      <c r="AKR25" s="91"/>
      <c r="AKS25" s="91"/>
      <c r="AKT25" s="91"/>
      <c r="AKU25" s="91"/>
      <c r="AKV25" s="91"/>
      <c r="AKW25" s="91"/>
      <c r="AKX25" s="91"/>
      <c r="AKY25" s="91"/>
      <c r="AKZ25" s="91"/>
      <c r="ALA25" s="91"/>
      <c r="ALB25" s="91"/>
      <c r="ALC25" s="91"/>
      <c r="ALD25" s="91"/>
      <c r="ALE25" s="91"/>
      <c r="ALF25" s="91"/>
      <c r="ALG25" s="91"/>
      <c r="ALH25" s="91"/>
      <c r="ALI25" s="91"/>
      <c r="ALJ25" s="91"/>
      <c r="ALK25" s="91"/>
      <c r="ALL25" s="91"/>
      <c r="ALM25" s="91"/>
      <c r="ALN25" s="91"/>
      <c r="ALO25" s="91"/>
      <c r="ALP25" s="91"/>
      <c r="ALQ25" s="91"/>
      <c r="ALR25" s="91"/>
      <c r="ALS25" s="91"/>
      <c r="ALT25" s="91"/>
      <c r="ALU25" s="91"/>
      <c r="ALV25" s="91"/>
      <c r="ALW25" s="91"/>
      <c r="ALX25" s="91"/>
      <c r="ALY25" s="91"/>
      <c r="ALZ25" s="91"/>
      <c r="AMA25" s="91"/>
      <c r="AMB25" s="91"/>
      <c r="AMC25" s="91"/>
      <c r="AMD25" s="91"/>
      <c r="AME25" s="91"/>
      <c r="AMF25" s="91"/>
      <c r="AMG25" s="91"/>
      <c r="AMH25" s="91"/>
    </row>
    <row r="26" spans="1:1022" s="39" customFormat="1" ht="12.75" customHeight="1" x14ac:dyDescent="0.2">
      <c r="A26" s="299" t="s">
        <v>47</v>
      </c>
      <c r="B26" s="299"/>
      <c r="C26" s="299"/>
      <c r="D26" s="299"/>
      <c r="E26" s="299"/>
      <c r="F26" s="299"/>
      <c r="G26" s="299"/>
      <c r="H26" s="299"/>
      <c r="I26" s="299"/>
      <c r="J26" s="299"/>
      <c r="K26" s="54"/>
    </row>
    <row r="27" spans="1:1022" s="39" customFormat="1" ht="24.95" customHeight="1" x14ac:dyDescent="0.2">
      <c r="A27" s="299" t="s">
        <v>595</v>
      </c>
      <c r="B27" s="299"/>
      <c r="C27" s="299"/>
      <c r="D27" s="299"/>
      <c r="E27" s="299"/>
      <c r="F27" s="299"/>
      <c r="G27" s="299"/>
      <c r="H27" s="299"/>
      <c r="I27" s="299"/>
      <c r="J27" s="299"/>
      <c r="K27" s="54"/>
    </row>
    <row r="28" spans="1:1022" ht="15" customHeight="1" x14ac:dyDescent="0.2">
      <c r="A28" s="100" t="s">
        <v>43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2"/>
      <c r="IX28" s="92"/>
      <c r="IY28" s="92"/>
      <c r="IZ28" s="92"/>
      <c r="JA28" s="92"/>
      <c r="JB28" s="92"/>
      <c r="JC28" s="92"/>
      <c r="JD28" s="92"/>
      <c r="JE28" s="92"/>
      <c r="JF28" s="92"/>
      <c r="JG28" s="92"/>
      <c r="JH28" s="92"/>
      <c r="JI28" s="92"/>
      <c r="JJ28" s="92"/>
      <c r="JK28" s="92"/>
      <c r="JL28" s="92"/>
      <c r="JM28" s="92"/>
      <c r="JN28" s="92"/>
      <c r="JO28" s="92"/>
      <c r="JP28" s="92"/>
      <c r="JQ28" s="92"/>
      <c r="JR28" s="92"/>
      <c r="JS28" s="92"/>
      <c r="JT28" s="92"/>
      <c r="JU28" s="92"/>
      <c r="JV28" s="92"/>
      <c r="JW28" s="92"/>
      <c r="JX28" s="92"/>
      <c r="JY28" s="92"/>
      <c r="JZ28" s="92"/>
      <c r="KA28" s="92"/>
      <c r="KB28" s="92"/>
      <c r="KC28" s="92"/>
      <c r="KD28" s="92"/>
      <c r="KE28" s="92"/>
      <c r="KF28" s="92"/>
      <c r="KG28" s="92"/>
      <c r="KH28" s="92"/>
      <c r="KI28" s="92"/>
      <c r="KJ28" s="92"/>
      <c r="KK28" s="92"/>
      <c r="KL28" s="92"/>
      <c r="KM28" s="92"/>
      <c r="KN28" s="92"/>
      <c r="KO28" s="92"/>
      <c r="KP28" s="92"/>
      <c r="KQ28" s="92"/>
      <c r="KR28" s="92"/>
      <c r="KS28" s="92"/>
      <c r="KT28" s="92"/>
      <c r="KU28" s="92"/>
      <c r="KV28" s="92"/>
      <c r="KW28" s="92"/>
      <c r="KX28" s="92"/>
      <c r="KY28" s="92"/>
      <c r="KZ28" s="92"/>
      <c r="LA28" s="92"/>
      <c r="LB28" s="92"/>
      <c r="LC28" s="92"/>
      <c r="LD28" s="92"/>
      <c r="LE28" s="92"/>
      <c r="LF28" s="92"/>
      <c r="LG28" s="92"/>
      <c r="LH28" s="92"/>
      <c r="LI28" s="92"/>
      <c r="LJ28" s="92"/>
      <c r="LK28" s="92"/>
      <c r="LL28" s="92"/>
      <c r="LM28" s="92"/>
      <c r="LN28" s="92"/>
      <c r="LO28" s="92"/>
      <c r="LP28" s="92"/>
      <c r="LQ28" s="92"/>
      <c r="LR28" s="92"/>
      <c r="LS28" s="92"/>
      <c r="LT28" s="92"/>
      <c r="LU28" s="92"/>
      <c r="LV28" s="92"/>
      <c r="LW28" s="92"/>
      <c r="LX28" s="92"/>
      <c r="LY28" s="92"/>
      <c r="LZ28" s="92"/>
      <c r="MA28" s="92"/>
      <c r="MB28" s="92"/>
      <c r="MC28" s="92"/>
      <c r="MD28" s="92"/>
      <c r="ME28" s="92"/>
      <c r="MF28" s="92"/>
      <c r="MG28" s="92"/>
      <c r="MH28" s="92"/>
      <c r="MI28" s="92"/>
      <c r="MJ28" s="92"/>
      <c r="MK28" s="92"/>
      <c r="ML28" s="92"/>
      <c r="MM28" s="92"/>
      <c r="MN28" s="92"/>
      <c r="MO28" s="92"/>
      <c r="MP28" s="92"/>
      <c r="MQ28" s="92"/>
      <c r="MR28" s="92"/>
      <c r="MS28" s="92"/>
      <c r="MT28" s="92"/>
      <c r="MU28" s="92"/>
      <c r="MV28" s="92"/>
      <c r="MW28" s="92"/>
      <c r="MX28" s="92"/>
      <c r="MY28" s="92"/>
      <c r="MZ28" s="92"/>
      <c r="NA28" s="92"/>
      <c r="NB28" s="92"/>
      <c r="NC28" s="92"/>
      <c r="ND28" s="92"/>
      <c r="NE28" s="92"/>
      <c r="NF28" s="92"/>
      <c r="NG28" s="92"/>
      <c r="NH28" s="92"/>
      <c r="NI28" s="92"/>
      <c r="NJ28" s="92"/>
      <c r="NK28" s="92"/>
      <c r="NL28" s="92"/>
      <c r="NM28" s="92"/>
      <c r="NN28" s="92"/>
      <c r="NO28" s="92"/>
      <c r="NP28" s="92"/>
      <c r="NQ28" s="92"/>
      <c r="NR28" s="92"/>
      <c r="NS28" s="92"/>
      <c r="NT28" s="92"/>
      <c r="NU28" s="92"/>
      <c r="NV28" s="92"/>
      <c r="NW28" s="92"/>
      <c r="NX28" s="92"/>
      <c r="NY28" s="92"/>
      <c r="NZ28" s="92"/>
      <c r="OA28" s="92"/>
      <c r="OB28" s="92"/>
      <c r="OC28" s="92"/>
      <c r="OD28" s="92"/>
      <c r="OE28" s="92"/>
      <c r="OF28" s="92"/>
      <c r="OG28" s="92"/>
      <c r="OH28" s="92"/>
      <c r="OI28" s="92"/>
      <c r="OJ28" s="92"/>
      <c r="OK28" s="92"/>
      <c r="OL28" s="92"/>
      <c r="OM28" s="92"/>
      <c r="ON28" s="92"/>
      <c r="OO28" s="92"/>
      <c r="OP28" s="92"/>
      <c r="OQ28" s="92"/>
      <c r="OR28" s="92"/>
      <c r="OS28" s="92"/>
      <c r="OT28" s="92"/>
      <c r="OU28" s="92"/>
      <c r="OV28" s="92"/>
      <c r="OW28" s="92"/>
      <c r="OX28" s="92"/>
      <c r="OY28" s="92"/>
      <c r="OZ28" s="92"/>
      <c r="PA28" s="92"/>
      <c r="PB28" s="92"/>
      <c r="PC28" s="92"/>
      <c r="PD28" s="92"/>
      <c r="PE28" s="92"/>
      <c r="PF28" s="92"/>
      <c r="PG28" s="92"/>
      <c r="PH28" s="92"/>
      <c r="PI28" s="92"/>
      <c r="PJ28" s="92"/>
      <c r="PK28" s="92"/>
      <c r="PL28" s="92"/>
      <c r="PM28" s="92"/>
      <c r="PN28" s="92"/>
      <c r="PO28" s="92"/>
      <c r="PP28" s="92"/>
      <c r="PQ28" s="92"/>
      <c r="PR28" s="92"/>
      <c r="PS28" s="92"/>
      <c r="PT28" s="92"/>
      <c r="PU28" s="92"/>
      <c r="PV28" s="92"/>
      <c r="PW28" s="92"/>
      <c r="PX28" s="92"/>
      <c r="PY28" s="92"/>
      <c r="PZ28" s="92"/>
      <c r="QA28" s="92"/>
      <c r="QB28" s="92"/>
      <c r="QC28" s="92"/>
      <c r="QD28" s="92"/>
      <c r="QE28" s="92"/>
      <c r="QF28" s="92"/>
      <c r="QG28" s="92"/>
      <c r="QH28" s="92"/>
      <c r="QI28" s="92"/>
      <c r="QJ28" s="92"/>
      <c r="QK28" s="92"/>
      <c r="QL28" s="92"/>
      <c r="QM28" s="92"/>
      <c r="QN28" s="92"/>
      <c r="QO28" s="92"/>
      <c r="QP28" s="92"/>
      <c r="QQ28" s="92"/>
      <c r="QR28" s="92"/>
      <c r="QS28" s="92"/>
      <c r="QT28" s="92"/>
      <c r="QU28" s="92"/>
      <c r="QV28" s="92"/>
      <c r="QW28" s="92"/>
      <c r="QX28" s="92"/>
      <c r="QY28" s="92"/>
      <c r="QZ28" s="92"/>
      <c r="RA28" s="92"/>
      <c r="RB28" s="92"/>
      <c r="RC28" s="92"/>
      <c r="RD28" s="92"/>
      <c r="RE28" s="92"/>
      <c r="RF28" s="92"/>
      <c r="RG28" s="92"/>
      <c r="RH28" s="92"/>
      <c r="RI28" s="92"/>
      <c r="RJ28" s="92"/>
      <c r="RK28" s="92"/>
      <c r="RL28" s="92"/>
      <c r="RM28" s="92"/>
      <c r="RN28" s="92"/>
      <c r="RO28" s="92"/>
      <c r="RP28" s="92"/>
      <c r="RQ28" s="92"/>
      <c r="RR28" s="92"/>
      <c r="RS28" s="92"/>
      <c r="RT28" s="92"/>
      <c r="RU28" s="92"/>
      <c r="RV28" s="92"/>
      <c r="RW28" s="92"/>
      <c r="RX28" s="92"/>
      <c r="RY28" s="92"/>
      <c r="RZ28" s="92"/>
      <c r="SA28" s="92"/>
      <c r="SB28" s="92"/>
      <c r="SC28" s="92"/>
      <c r="SD28" s="92"/>
      <c r="SE28" s="92"/>
      <c r="SF28" s="92"/>
      <c r="SG28" s="92"/>
      <c r="SH28" s="92"/>
      <c r="SI28" s="92"/>
      <c r="SJ28" s="92"/>
      <c r="SK28" s="92"/>
      <c r="SL28" s="92"/>
      <c r="SM28" s="92"/>
      <c r="SN28" s="92"/>
      <c r="SO28" s="92"/>
      <c r="SP28" s="92"/>
      <c r="SQ28" s="92"/>
      <c r="SR28" s="92"/>
      <c r="SS28" s="92"/>
      <c r="ST28" s="92"/>
      <c r="SU28" s="92"/>
      <c r="SV28" s="92"/>
      <c r="SW28" s="92"/>
      <c r="SX28" s="92"/>
      <c r="SY28" s="92"/>
      <c r="SZ28" s="92"/>
      <c r="TA28" s="92"/>
      <c r="TB28" s="92"/>
      <c r="TC28" s="92"/>
      <c r="TD28" s="92"/>
      <c r="TE28" s="92"/>
      <c r="TF28" s="92"/>
      <c r="TG28" s="92"/>
      <c r="TH28" s="92"/>
      <c r="TI28" s="92"/>
      <c r="TJ28" s="92"/>
      <c r="TK28" s="92"/>
      <c r="TL28" s="92"/>
      <c r="TM28" s="92"/>
      <c r="TN28" s="92"/>
      <c r="TO28" s="92"/>
      <c r="TP28" s="92"/>
      <c r="TQ28" s="92"/>
      <c r="TR28" s="92"/>
      <c r="TS28" s="92"/>
      <c r="TT28" s="92"/>
      <c r="TU28" s="92"/>
      <c r="TV28" s="92"/>
      <c r="TW28" s="92"/>
      <c r="TX28" s="92"/>
      <c r="TY28" s="92"/>
      <c r="TZ28" s="92"/>
      <c r="UA28" s="92"/>
      <c r="UB28" s="92"/>
      <c r="UC28" s="92"/>
      <c r="UD28" s="92"/>
      <c r="UE28" s="92"/>
      <c r="UF28" s="92"/>
      <c r="UG28" s="92"/>
      <c r="UH28" s="92"/>
      <c r="UI28" s="92"/>
      <c r="UJ28" s="92"/>
      <c r="UK28" s="92"/>
      <c r="UL28" s="92"/>
      <c r="UM28" s="92"/>
      <c r="UN28" s="92"/>
      <c r="UO28" s="92"/>
      <c r="UP28" s="92"/>
      <c r="UQ28" s="92"/>
      <c r="UR28" s="92"/>
      <c r="US28" s="92"/>
      <c r="UT28" s="92"/>
      <c r="UU28" s="92"/>
      <c r="UV28" s="92"/>
      <c r="UW28" s="92"/>
      <c r="UX28" s="92"/>
      <c r="UY28" s="92"/>
      <c r="UZ28" s="92"/>
      <c r="VA28" s="92"/>
      <c r="VB28" s="92"/>
      <c r="VC28" s="92"/>
      <c r="VD28" s="92"/>
      <c r="VE28" s="92"/>
      <c r="VF28" s="92"/>
      <c r="VG28" s="92"/>
      <c r="VH28" s="92"/>
      <c r="VI28" s="92"/>
      <c r="VJ28" s="92"/>
      <c r="VK28" s="92"/>
      <c r="VL28" s="92"/>
      <c r="VM28" s="92"/>
      <c r="VN28" s="92"/>
      <c r="VO28" s="92"/>
      <c r="VP28" s="92"/>
      <c r="VQ28" s="92"/>
      <c r="VR28" s="92"/>
      <c r="VS28" s="92"/>
      <c r="VT28" s="92"/>
      <c r="VU28" s="92"/>
      <c r="VV28" s="92"/>
      <c r="VW28" s="92"/>
      <c r="VX28" s="92"/>
      <c r="VY28" s="92"/>
      <c r="VZ28" s="92"/>
      <c r="WA28" s="92"/>
      <c r="WB28" s="92"/>
      <c r="WC28" s="92"/>
      <c r="WD28" s="92"/>
      <c r="WE28" s="92"/>
      <c r="WF28" s="92"/>
      <c r="WG28" s="92"/>
      <c r="WH28" s="92"/>
      <c r="WI28" s="92"/>
      <c r="WJ28" s="92"/>
      <c r="WK28" s="92"/>
      <c r="WL28" s="92"/>
      <c r="WM28" s="92"/>
      <c r="WN28" s="92"/>
      <c r="WO28" s="92"/>
      <c r="WP28" s="92"/>
      <c r="WQ28" s="92"/>
      <c r="WR28" s="92"/>
      <c r="WS28" s="92"/>
      <c r="WT28" s="92"/>
      <c r="WU28" s="92"/>
      <c r="WV28" s="92"/>
      <c r="WW28" s="92"/>
      <c r="WX28" s="92"/>
      <c r="WY28" s="92"/>
      <c r="WZ28" s="92"/>
      <c r="XA28" s="92"/>
      <c r="XB28" s="92"/>
      <c r="XC28" s="92"/>
      <c r="XD28" s="92"/>
      <c r="XE28" s="92"/>
      <c r="XF28" s="92"/>
      <c r="XG28" s="92"/>
      <c r="XH28" s="92"/>
      <c r="XI28" s="92"/>
      <c r="XJ28" s="92"/>
      <c r="XK28" s="92"/>
      <c r="XL28" s="92"/>
      <c r="XM28" s="92"/>
      <c r="XN28" s="92"/>
      <c r="XO28" s="92"/>
      <c r="XP28" s="92"/>
      <c r="XQ28" s="92"/>
      <c r="XR28" s="92"/>
      <c r="XS28" s="92"/>
      <c r="XT28" s="92"/>
      <c r="XU28" s="92"/>
      <c r="XV28" s="92"/>
      <c r="XW28" s="92"/>
      <c r="XX28" s="92"/>
      <c r="XY28" s="92"/>
      <c r="XZ28" s="92"/>
      <c r="YA28" s="92"/>
      <c r="YB28" s="92"/>
      <c r="YC28" s="92"/>
      <c r="YD28" s="92"/>
      <c r="YE28" s="92"/>
      <c r="YF28" s="92"/>
      <c r="YG28" s="92"/>
      <c r="YH28" s="92"/>
      <c r="YI28" s="92"/>
      <c r="YJ28" s="92"/>
      <c r="YK28" s="92"/>
      <c r="YL28" s="92"/>
      <c r="YM28" s="92"/>
      <c r="YN28" s="92"/>
      <c r="YO28" s="92"/>
      <c r="YP28" s="92"/>
      <c r="YQ28" s="92"/>
      <c r="YR28" s="92"/>
      <c r="YS28" s="92"/>
      <c r="YT28" s="92"/>
      <c r="YU28" s="92"/>
      <c r="YV28" s="92"/>
      <c r="YW28" s="92"/>
      <c r="YX28" s="92"/>
      <c r="YY28" s="92"/>
      <c r="YZ28" s="92"/>
      <c r="ZA28" s="92"/>
      <c r="ZB28" s="92"/>
      <c r="ZC28" s="92"/>
      <c r="ZD28" s="92"/>
      <c r="ZE28" s="92"/>
      <c r="ZF28" s="92"/>
      <c r="ZG28" s="92"/>
      <c r="ZH28" s="92"/>
      <c r="ZI28" s="92"/>
      <c r="ZJ28" s="92"/>
      <c r="ZK28" s="92"/>
      <c r="ZL28" s="92"/>
      <c r="ZM28" s="92"/>
      <c r="ZN28" s="92"/>
      <c r="ZO28" s="92"/>
      <c r="ZP28" s="92"/>
      <c r="ZQ28" s="92"/>
      <c r="ZR28" s="92"/>
      <c r="ZS28" s="92"/>
      <c r="ZT28" s="92"/>
      <c r="ZU28" s="92"/>
      <c r="ZV28" s="92"/>
      <c r="ZW28" s="92"/>
      <c r="ZX28" s="92"/>
      <c r="ZY28" s="92"/>
      <c r="ZZ28" s="92"/>
      <c r="AAA28" s="92"/>
      <c r="AAB28" s="92"/>
      <c r="AAC28" s="92"/>
      <c r="AAD28" s="92"/>
      <c r="AAE28" s="92"/>
      <c r="AAF28" s="92"/>
      <c r="AAG28" s="92"/>
      <c r="AAH28" s="92"/>
      <c r="AAI28" s="92"/>
      <c r="AAJ28" s="92"/>
      <c r="AAK28" s="92"/>
      <c r="AAL28" s="92"/>
      <c r="AAM28" s="92"/>
      <c r="AAN28" s="92"/>
      <c r="AAO28" s="92"/>
      <c r="AAP28" s="92"/>
      <c r="AAQ28" s="92"/>
      <c r="AAR28" s="92"/>
      <c r="AAS28" s="92"/>
      <c r="AAT28" s="92"/>
      <c r="AAU28" s="92"/>
      <c r="AAV28" s="92"/>
      <c r="AAW28" s="92"/>
      <c r="AAX28" s="92"/>
      <c r="AAY28" s="92"/>
      <c r="AAZ28" s="92"/>
      <c r="ABA28" s="92"/>
      <c r="ABB28" s="92"/>
      <c r="ABC28" s="92"/>
      <c r="ABD28" s="92"/>
      <c r="ABE28" s="92"/>
      <c r="ABF28" s="92"/>
      <c r="ABG28" s="92"/>
      <c r="ABH28" s="92"/>
      <c r="ABI28" s="92"/>
      <c r="ABJ28" s="92"/>
      <c r="ABK28" s="92"/>
      <c r="ABL28" s="92"/>
      <c r="ABM28" s="92"/>
      <c r="ABN28" s="92"/>
      <c r="ABO28" s="92"/>
      <c r="ABP28" s="92"/>
      <c r="ABQ28" s="92"/>
      <c r="ABR28" s="92"/>
      <c r="ABS28" s="92"/>
      <c r="ABT28" s="92"/>
      <c r="ABU28" s="92"/>
      <c r="ABV28" s="92"/>
      <c r="ABW28" s="92"/>
      <c r="ABX28" s="92"/>
      <c r="ABY28" s="92"/>
      <c r="ABZ28" s="92"/>
      <c r="ACA28" s="92"/>
      <c r="ACB28" s="92"/>
      <c r="ACC28" s="92"/>
      <c r="ACD28" s="92"/>
      <c r="ACE28" s="92"/>
      <c r="ACF28" s="92"/>
      <c r="ACG28" s="92"/>
      <c r="ACH28" s="92"/>
      <c r="ACI28" s="92"/>
      <c r="ACJ28" s="92"/>
      <c r="ACK28" s="92"/>
      <c r="ACL28" s="92"/>
      <c r="ACM28" s="92"/>
      <c r="ACN28" s="92"/>
      <c r="ACO28" s="92"/>
      <c r="ACP28" s="92"/>
      <c r="ACQ28" s="92"/>
      <c r="ACR28" s="92"/>
      <c r="ACS28" s="92"/>
      <c r="ACT28" s="92"/>
      <c r="ACU28" s="92"/>
      <c r="ACV28" s="92"/>
      <c r="ACW28" s="92"/>
      <c r="ACX28" s="92"/>
      <c r="ACY28" s="92"/>
      <c r="ACZ28" s="92"/>
      <c r="ADA28" s="92"/>
      <c r="ADB28" s="92"/>
      <c r="ADC28" s="92"/>
      <c r="ADD28" s="92"/>
      <c r="ADE28" s="92"/>
      <c r="ADF28" s="92"/>
      <c r="ADG28" s="92"/>
      <c r="ADH28" s="92"/>
      <c r="ADI28" s="92"/>
      <c r="ADJ28" s="92"/>
      <c r="ADK28" s="92"/>
      <c r="ADL28" s="92"/>
      <c r="ADM28" s="92"/>
      <c r="ADN28" s="92"/>
      <c r="ADO28" s="92"/>
      <c r="ADP28" s="92"/>
      <c r="ADQ28" s="92"/>
      <c r="ADR28" s="92"/>
      <c r="ADS28" s="92"/>
      <c r="ADT28" s="92"/>
      <c r="ADU28" s="92"/>
      <c r="ADV28" s="92"/>
      <c r="ADW28" s="92"/>
      <c r="ADX28" s="92"/>
      <c r="ADY28" s="92"/>
      <c r="ADZ28" s="92"/>
      <c r="AEA28" s="92"/>
      <c r="AEB28" s="92"/>
      <c r="AEC28" s="92"/>
      <c r="AED28" s="92"/>
      <c r="AEE28" s="92"/>
      <c r="AEF28" s="92"/>
      <c r="AEG28" s="92"/>
      <c r="AEH28" s="92"/>
      <c r="AEI28" s="92"/>
      <c r="AEJ28" s="92"/>
      <c r="AEK28" s="92"/>
      <c r="AEL28" s="92"/>
      <c r="AEM28" s="92"/>
      <c r="AEN28" s="92"/>
      <c r="AEO28" s="92"/>
      <c r="AEP28" s="92"/>
      <c r="AEQ28" s="92"/>
      <c r="AER28" s="92"/>
      <c r="AES28" s="92"/>
      <c r="AET28" s="92"/>
      <c r="AEU28" s="92"/>
      <c r="AEV28" s="92"/>
      <c r="AEW28" s="92"/>
      <c r="AEX28" s="92"/>
      <c r="AEY28" s="92"/>
      <c r="AEZ28" s="92"/>
      <c r="AFA28" s="92"/>
      <c r="AFB28" s="92"/>
      <c r="AFC28" s="92"/>
      <c r="AFD28" s="92"/>
      <c r="AFE28" s="92"/>
      <c r="AFF28" s="92"/>
      <c r="AFG28" s="92"/>
      <c r="AFH28" s="92"/>
      <c r="AFI28" s="92"/>
      <c r="AFJ28" s="92"/>
      <c r="AFK28" s="92"/>
      <c r="AFL28" s="92"/>
      <c r="AFM28" s="92"/>
      <c r="AFN28" s="92"/>
      <c r="AFO28" s="92"/>
      <c r="AFP28" s="92"/>
      <c r="AFQ28" s="92"/>
      <c r="AFR28" s="92"/>
      <c r="AFS28" s="92"/>
      <c r="AFT28" s="92"/>
      <c r="AFU28" s="92"/>
      <c r="AFV28" s="92"/>
      <c r="AFW28" s="92"/>
      <c r="AFX28" s="92"/>
      <c r="AFY28" s="92"/>
      <c r="AFZ28" s="92"/>
      <c r="AGA28" s="92"/>
      <c r="AGB28" s="92"/>
      <c r="AGC28" s="92"/>
      <c r="AGD28" s="92"/>
      <c r="AGE28" s="92"/>
      <c r="AGF28" s="92"/>
      <c r="AGG28" s="92"/>
      <c r="AGH28" s="92"/>
      <c r="AGI28" s="92"/>
      <c r="AGJ28" s="92"/>
      <c r="AGK28" s="92"/>
      <c r="AGL28" s="92"/>
      <c r="AGM28" s="92"/>
      <c r="AGN28" s="92"/>
      <c r="AGO28" s="92"/>
      <c r="AGP28" s="92"/>
      <c r="AGQ28" s="92"/>
      <c r="AGR28" s="92"/>
      <c r="AGS28" s="92"/>
      <c r="AGT28" s="92"/>
      <c r="AGU28" s="92"/>
      <c r="AGV28" s="92"/>
      <c r="AGW28" s="92"/>
      <c r="AGX28" s="92"/>
      <c r="AGY28" s="92"/>
      <c r="AGZ28" s="92"/>
      <c r="AHA28" s="92"/>
      <c r="AHB28" s="92"/>
      <c r="AHC28" s="92"/>
      <c r="AHD28" s="92"/>
      <c r="AHE28" s="92"/>
      <c r="AHF28" s="92"/>
      <c r="AHG28" s="92"/>
      <c r="AHH28" s="92"/>
      <c r="AHI28" s="92"/>
      <c r="AHJ28" s="92"/>
      <c r="AHK28" s="92"/>
      <c r="AHL28" s="92"/>
      <c r="AHM28" s="92"/>
      <c r="AHN28" s="92"/>
      <c r="AHO28" s="92"/>
      <c r="AHP28" s="92"/>
      <c r="AHQ28" s="92"/>
      <c r="AHR28" s="92"/>
      <c r="AHS28" s="92"/>
      <c r="AHT28" s="92"/>
      <c r="AHU28" s="92"/>
      <c r="AHV28" s="92"/>
      <c r="AHW28" s="92"/>
      <c r="AHX28" s="92"/>
      <c r="AHY28" s="92"/>
      <c r="AHZ28" s="92"/>
      <c r="AIA28" s="92"/>
      <c r="AIB28" s="92"/>
      <c r="AIC28" s="92"/>
      <c r="AID28" s="92"/>
      <c r="AIE28" s="92"/>
      <c r="AIF28" s="92"/>
      <c r="AIG28" s="92"/>
      <c r="AIH28" s="92"/>
      <c r="AII28" s="92"/>
      <c r="AIJ28" s="92"/>
      <c r="AIK28" s="92"/>
      <c r="AIL28" s="92"/>
      <c r="AIM28" s="92"/>
      <c r="AIN28" s="92"/>
      <c r="AIO28" s="92"/>
      <c r="AIP28" s="92"/>
      <c r="AIQ28" s="92"/>
      <c r="AIR28" s="92"/>
      <c r="AIS28" s="92"/>
      <c r="AIT28" s="92"/>
      <c r="AIU28" s="92"/>
      <c r="AIV28" s="92"/>
      <c r="AIW28" s="92"/>
      <c r="AIX28" s="92"/>
      <c r="AIY28" s="92"/>
      <c r="AIZ28" s="92"/>
      <c r="AJA28" s="92"/>
      <c r="AJB28" s="92"/>
      <c r="AJC28" s="92"/>
      <c r="AJD28" s="92"/>
      <c r="AJE28" s="92"/>
      <c r="AJF28" s="92"/>
      <c r="AJG28" s="92"/>
      <c r="AJH28" s="92"/>
      <c r="AJI28" s="92"/>
      <c r="AJJ28" s="92"/>
      <c r="AJK28" s="92"/>
      <c r="AJL28" s="92"/>
      <c r="AJM28" s="92"/>
      <c r="AJN28" s="92"/>
      <c r="AJO28" s="92"/>
      <c r="AJP28" s="92"/>
      <c r="AJQ28" s="92"/>
      <c r="AJR28" s="92"/>
      <c r="AJS28" s="92"/>
      <c r="AJT28" s="92"/>
      <c r="AJU28" s="92"/>
      <c r="AJV28" s="92"/>
      <c r="AJW28" s="92"/>
      <c r="AJX28" s="92"/>
      <c r="AJY28" s="92"/>
      <c r="AJZ28" s="92"/>
      <c r="AKA28" s="92"/>
      <c r="AKB28" s="92"/>
      <c r="AKC28" s="92"/>
      <c r="AKD28" s="92"/>
      <c r="AKE28" s="92"/>
      <c r="AKF28" s="92"/>
      <c r="AKG28" s="92"/>
      <c r="AKH28" s="92"/>
      <c r="AKI28" s="92"/>
      <c r="AKJ28" s="92"/>
      <c r="AKK28" s="92"/>
      <c r="AKL28" s="92"/>
      <c r="AKM28" s="92"/>
      <c r="AKN28" s="92"/>
      <c r="AKO28" s="92"/>
      <c r="AKP28" s="92"/>
      <c r="AKQ28" s="92"/>
      <c r="AKR28" s="92"/>
      <c r="AKS28" s="92"/>
      <c r="AKT28" s="92"/>
      <c r="AKU28" s="92"/>
      <c r="AKV28" s="92"/>
      <c r="AKW28" s="92"/>
      <c r="AKX28" s="92"/>
      <c r="AKY28" s="92"/>
      <c r="AKZ28" s="92"/>
      <c r="ALA28" s="92"/>
      <c r="ALB28" s="92"/>
      <c r="ALC28" s="92"/>
      <c r="ALD28" s="92"/>
      <c r="ALE28" s="92"/>
      <c r="ALF28" s="92"/>
      <c r="ALG28" s="92"/>
      <c r="ALH28" s="92"/>
      <c r="ALI28" s="92"/>
      <c r="ALJ28" s="92"/>
      <c r="ALK28" s="92"/>
      <c r="ALL28" s="92"/>
      <c r="ALM28" s="92"/>
      <c r="ALN28" s="92"/>
      <c r="ALO28" s="92"/>
      <c r="ALP28" s="92"/>
      <c r="ALQ28" s="92"/>
      <c r="ALR28" s="92"/>
      <c r="ALS28" s="92"/>
      <c r="ALT28" s="92"/>
      <c r="ALU28" s="92"/>
      <c r="ALV28" s="92"/>
      <c r="ALW28" s="92"/>
      <c r="ALX28" s="92"/>
      <c r="ALY28" s="92"/>
      <c r="ALZ28" s="92"/>
      <c r="AMA28" s="92"/>
      <c r="AMB28" s="92"/>
      <c r="AMC28" s="92"/>
      <c r="AMD28" s="92"/>
      <c r="AME28" s="92"/>
      <c r="AMF28" s="92"/>
      <c r="AMG28" s="92"/>
      <c r="AMH28" s="92"/>
    </row>
    <row r="29" spans="1:1022" ht="15" customHeight="1" x14ac:dyDescent="0.2">
      <c r="A29" s="100" t="s">
        <v>44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2"/>
      <c r="IW29" s="92"/>
      <c r="IX29" s="92"/>
      <c r="IY29" s="92"/>
      <c r="IZ29" s="92"/>
      <c r="JA29" s="92"/>
      <c r="JB29" s="92"/>
      <c r="JC29" s="92"/>
      <c r="JD29" s="92"/>
      <c r="JE29" s="92"/>
      <c r="JF29" s="92"/>
      <c r="JG29" s="92"/>
      <c r="JH29" s="92"/>
      <c r="JI29" s="92"/>
      <c r="JJ29" s="92"/>
      <c r="JK29" s="92"/>
      <c r="JL29" s="92"/>
      <c r="JM29" s="92"/>
      <c r="JN29" s="92"/>
      <c r="JO29" s="92"/>
      <c r="JP29" s="92"/>
      <c r="JQ29" s="92"/>
      <c r="JR29" s="92"/>
      <c r="JS29" s="92"/>
      <c r="JT29" s="92"/>
      <c r="JU29" s="92"/>
      <c r="JV29" s="92"/>
      <c r="JW29" s="92"/>
      <c r="JX29" s="92"/>
      <c r="JY29" s="92"/>
      <c r="JZ29" s="92"/>
      <c r="KA29" s="92"/>
      <c r="KB29" s="92"/>
      <c r="KC29" s="92"/>
      <c r="KD29" s="92"/>
      <c r="KE29" s="92"/>
      <c r="KF29" s="92"/>
      <c r="KG29" s="92"/>
      <c r="KH29" s="92"/>
      <c r="KI29" s="92"/>
      <c r="KJ29" s="92"/>
      <c r="KK29" s="92"/>
      <c r="KL29" s="92"/>
      <c r="KM29" s="92"/>
      <c r="KN29" s="92"/>
      <c r="KO29" s="92"/>
      <c r="KP29" s="92"/>
      <c r="KQ29" s="92"/>
      <c r="KR29" s="92"/>
      <c r="KS29" s="92"/>
      <c r="KT29" s="92"/>
      <c r="KU29" s="92"/>
      <c r="KV29" s="92"/>
      <c r="KW29" s="92"/>
      <c r="KX29" s="92"/>
      <c r="KY29" s="92"/>
      <c r="KZ29" s="92"/>
      <c r="LA29" s="92"/>
      <c r="LB29" s="92"/>
      <c r="LC29" s="92"/>
      <c r="LD29" s="92"/>
      <c r="LE29" s="92"/>
      <c r="LF29" s="92"/>
      <c r="LG29" s="92"/>
      <c r="LH29" s="92"/>
      <c r="LI29" s="92"/>
      <c r="LJ29" s="92"/>
      <c r="LK29" s="92"/>
      <c r="LL29" s="92"/>
      <c r="LM29" s="92"/>
      <c r="LN29" s="92"/>
      <c r="LO29" s="92"/>
      <c r="LP29" s="92"/>
      <c r="LQ29" s="92"/>
      <c r="LR29" s="92"/>
      <c r="LS29" s="92"/>
      <c r="LT29" s="92"/>
      <c r="LU29" s="92"/>
      <c r="LV29" s="92"/>
      <c r="LW29" s="92"/>
      <c r="LX29" s="92"/>
      <c r="LY29" s="92"/>
      <c r="LZ29" s="92"/>
      <c r="MA29" s="92"/>
      <c r="MB29" s="92"/>
      <c r="MC29" s="92"/>
      <c r="MD29" s="92"/>
      <c r="ME29" s="92"/>
      <c r="MF29" s="92"/>
      <c r="MG29" s="92"/>
      <c r="MH29" s="92"/>
      <c r="MI29" s="92"/>
      <c r="MJ29" s="92"/>
      <c r="MK29" s="92"/>
      <c r="ML29" s="92"/>
      <c r="MM29" s="92"/>
      <c r="MN29" s="92"/>
      <c r="MO29" s="92"/>
      <c r="MP29" s="92"/>
      <c r="MQ29" s="92"/>
      <c r="MR29" s="92"/>
      <c r="MS29" s="92"/>
      <c r="MT29" s="92"/>
      <c r="MU29" s="92"/>
      <c r="MV29" s="92"/>
      <c r="MW29" s="92"/>
      <c r="MX29" s="92"/>
      <c r="MY29" s="92"/>
      <c r="MZ29" s="92"/>
      <c r="NA29" s="92"/>
      <c r="NB29" s="92"/>
      <c r="NC29" s="92"/>
      <c r="ND29" s="92"/>
      <c r="NE29" s="92"/>
      <c r="NF29" s="92"/>
      <c r="NG29" s="92"/>
      <c r="NH29" s="92"/>
      <c r="NI29" s="92"/>
      <c r="NJ29" s="92"/>
      <c r="NK29" s="92"/>
      <c r="NL29" s="92"/>
      <c r="NM29" s="92"/>
      <c r="NN29" s="92"/>
      <c r="NO29" s="92"/>
      <c r="NP29" s="92"/>
      <c r="NQ29" s="92"/>
      <c r="NR29" s="92"/>
      <c r="NS29" s="92"/>
      <c r="NT29" s="92"/>
      <c r="NU29" s="92"/>
      <c r="NV29" s="92"/>
      <c r="NW29" s="92"/>
      <c r="NX29" s="92"/>
      <c r="NY29" s="92"/>
      <c r="NZ29" s="92"/>
      <c r="OA29" s="92"/>
      <c r="OB29" s="92"/>
      <c r="OC29" s="92"/>
      <c r="OD29" s="92"/>
      <c r="OE29" s="92"/>
      <c r="OF29" s="92"/>
      <c r="OG29" s="92"/>
      <c r="OH29" s="92"/>
      <c r="OI29" s="92"/>
      <c r="OJ29" s="92"/>
      <c r="OK29" s="92"/>
      <c r="OL29" s="92"/>
      <c r="OM29" s="92"/>
      <c r="ON29" s="92"/>
      <c r="OO29" s="92"/>
      <c r="OP29" s="92"/>
      <c r="OQ29" s="92"/>
      <c r="OR29" s="92"/>
      <c r="OS29" s="92"/>
      <c r="OT29" s="92"/>
      <c r="OU29" s="92"/>
      <c r="OV29" s="92"/>
      <c r="OW29" s="92"/>
      <c r="OX29" s="92"/>
      <c r="OY29" s="92"/>
      <c r="OZ29" s="92"/>
      <c r="PA29" s="92"/>
      <c r="PB29" s="92"/>
      <c r="PC29" s="92"/>
      <c r="PD29" s="92"/>
      <c r="PE29" s="92"/>
      <c r="PF29" s="92"/>
      <c r="PG29" s="92"/>
      <c r="PH29" s="92"/>
      <c r="PI29" s="92"/>
      <c r="PJ29" s="92"/>
      <c r="PK29" s="92"/>
      <c r="PL29" s="92"/>
      <c r="PM29" s="92"/>
      <c r="PN29" s="92"/>
      <c r="PO29" s="92"/>
      <c r="PP29" s="92"/>
      <c r="PQ29" s="92"/>
      <c r="PR29" s="92"/>
      <c r="PS29" s="92"/>
      <c r="PT29" s="92"/>
      <c r="PU29" s="92"/>
      <c r="PV29" s="92"/>
      <c r="PW29" s="92"/>
      <c r="PX29" s="92"/>
      <c r="PY29" s="92"/>
      <c r="PZ29" s="92"/>
      <c r="QA29" s="92"/>
      <c r="QB29" s="92"/>
      <c r="QC29" s="92"/>
      <c r="QD29" s="92"/>
      <c r="QE29" s="92"/>
      <c r="QF29" s="92"/>
      <c r="QG29" s="92"/>
      <c r="QH29" s="92"/>
      <c r="QI29" s="92"/>
      <c r="QJ29" s="92"/>
      <c r="QK29" s="92"/>
      <c r="QL29" s="92"/>
      <c r="QM29" s="92"/>
      <c r="QN29" s="92"/>
      <c r="QO29" s="92"/>
      <c r="QP29" s="92"/>
      <c r="QQ29" s="92"/>
      <c r="QR29" s="92"/>
      <c r="QS29" s="92"/>
      <c r="QT29" s="92"/>
      <c r="QU29" s="92"/>
      <c r="QV29" s="92"/>
      <c r="QW29" s="92"/>
      <c r="QX29" s="92"/>
      <c r="QY29" s="92"/>
      <c r="QZ29" s="92"/>
      <c r="RA29" s="92"/>
      <c r="RB29" s="92"/>
      <c r="RC29" s="92"/>
      <c r="RD29" s="92"/>
      <c r="RE29" s="92"/>
      <c r="RF29" s="92"/>
      <c r="RG29" s="92"/>
      <c r="RH29" s="92"/>
      <c r="RI29" s="92"/>
      <c r="RJ29" s="92"/>
      <c r="RK29" s="92"/>
      <c r="RL29" s="92"/>
      <c r="RM29" s="92"/>
      <c r="RN29" s="92"/>
      <c r="RO29" s="92"/>
      <c r="RP29" s="92"/>
      <c r="RQ29" s="92"/>
      <c r="RR29" s="92"/>
      <c r="RS29" s="92"/>
      <c r="RT29" s="92"/>
      <c r="RU29" s="92"/>
      <c r="RV29" s="92"/>
      <c r="RW29" s="92"/>
      <c r="RX29" s="92"/>
      <c r="RY29" s="92"/>
      <c r="RZ29" s="92"/>
      <c r="SA29" s="92"/>
      <c r="SB29" s="92"/>
      <c r="SC29" s="92"/>
      <c r="SD29" s="92"/>
      <c r="SE29" s="92"/>
      <c r="SF29" s="92"/>
      <c r="SG29" s="92"/>
      <c r="SH29" s="92"/>
      <c r="SI29" s="92"/>
      <c r="SJ29" s="92"/>
      <c r="SK29" s="92"/>
      <c r="SL29" s="92"/>
      <c r="SM29" s="92"/>
      <c r="SN29" s="92"/>
      <c r="SO29" s="92"/>
      <c r="SP29" s="92"/>
      <c r="SQ29" s="92"/>
      <c r="SR29" s="92"/>
      <c r="SS29" s="92"/>
      <c r="ST29" s="92"/>
      <c r="SU29" s="92"/>
      <c r="SV29" s="92"/>
      <c r="SW29" s="92"/>
      <c r="SX29" s="92"/>
      <c r="SY29" s="92"/>
      <c r="SZ29" s="92"/>
      <c r="TA29" s="92"/>
      <c r="TB29" s="92"/>
      <c r="TC29" s="92"/>
      <c r="TD29" s="92"/>
      <c r="TE29" s="92"/>
      <c r="TF29" s="92"/>
      <c r="TG29" s="92"/>
      <c r="TH29" s="92"/>
      <c r="TI29" s="92"/>
      <c r="TJ29" s="92"/>
      <c r="TK29" s="92"/>
      <c r="TL29" s="92"/>
      <c r="TM29" s="92"/>
      <c r="TN29" s="92"/>
      <c r="TO29" s="92"/>
      <c r="TP29" s="92"/>
      <c r="TQ29" s="92"/>
      <c r="TR29" s="92"/>
      <c r="TS29" s="92"/>
      <c r="TT29" s="92"/>
      <c r="TU29" s="92"/>
      <c r="TV29" s="92"/>
      <c r="TW29" s="92"/>
      <c r="TX29" s="92"/>
      <c r="TY29" s="92"/>
      <c r="TZ29" s="92"/>
      <c r="UA29" s="92"/>
      <c r="UB29" s="92"/>
      <c r="UC29" s="92"/>
      <c r="UD29" s="92"/>
      <c r="UE29" s="92"/>
      <c r="UF29" s="92"/>
      <c r="UG29" s="92"/>
      <c r="UH29" s="92"/>
      <c r="UI29" s="92"/>
      <c r="UJ29" s="92"/>
      <c r="UK29" s="92"/>
      <c r="UL29" s="92"/>
      <c r="UM29" s="92"/>
      <c r="UN29" s="92"/>
      <c r="UO29" s="92"/>
      <c r="UP29" s="92"/>
      <c r="UQ29" s="92"/>
      <c r="UR29" s="92"/>
      <c r="US29" s="92"/>
      <c r="UT29" s="92"/>
      <c r="UU29" s="92"/>
      <c r="UV29" s="92"/>
      <c r="UW29" s="92"/>
      <c r="UX29" s="92"/>
      <c r="UY29" s="92"/>
      <c r="UZ29" s="92"/>
      <c r="VA29" s="92"/>
      <c r="VB29" s="92"/>
      <c r="VC29" s="92"/>
      <c r="VD29" s="92"/>
      <c r="VE29" s="92"/>
      <c r="VF29" s="92"/>
      <c r="VG29" s="92"/>
      <c r="VH29" s="92"/>
      <c r="VI29" s="92"/>
      <c r="VJ29" s="92"/>
      <c r="VK29" s="92"/>
      <c r="VL29" s="92"/>
      <c r="VM29" s="92"/>
      <c r="VN29" s="92"/>
      <c r="VO29" s="92"/>
      <c r="VP29" s="92"/>
      <c r="VQ29" s="92"/>
      <c r="VR29" s="92"/>
      <c r="VS29" s="92"/>
      <c r="VT29" s="92"/>
      <c r="VU29" s="92"/>
      <c r="VV29" s="92"/>
      <c r="VW29" s="92"/>
      <c r="VX29" s="92"/>
      <c r="VY29" s="92"/>
      <c r="VZ29" s="92"/>
      <c r="WA29" s="92"/>
      <c r="WB29" s="92"/>
      <c r="WC29" s="92"/>
      <c r="WD29" s="92"/>
      <c r="WE29" s="92"/>
      <c r="WF29" s="92"/>
      <c r="WG29" s="92"/>
      <c r="WH29" s="92"/>
      <c r="WI29" s="92"/>
      <c r="WJ29" s="92"/>
      <c r="WK29" s="92"/>
      <c r="WL29" s="92"/>
      <c r="WM29" s="92"/>
      <c r="WN29" s="92"/>
      <c r="WO29" s="92"/>
      <c r="WP29" s="92"/>
      <c r="WQ29" s="92"/>
      <c r="WR29" s="92"/>
      <c r="WS29" s="92"/>
      <c r="WT29" s="92"/>
      <c r="WU29" s="92"/>
      <c r="WV29" s="92"/>
      <c r="WW29" s="92"/>
      <c r="WX29" s="92"/>
      <c r="WY29" s="92"/>
      <c r="WZ29" s="92"/>
      <c r="XA29" s="92"/>
      <c r="XB29" s="92"/>
      <c r="XC29" s="92"/>
      <c r="XD29" s="92"/>
      <c r="XE29" s="92"/>
      <c r="XF29" s="92"/>
      <c r="XG29" s="92"/>
      <c r="XH29" s="92"/>
      <c r="XI29" s="92"/>
      <c r="XJ29" s="92"/>
      <c r="XK29" s="92"/>
      <c r="XL29" s="92"/>
      <c r="XM29" s="92"/>
      <c r="XN29" s="92"/>
      <c r="XO29" s="92"/>
      <c r="XP29" s="92"/>
      <c r="XQ29" s="92"/>
      <c r="XR29" s="92"/>
      <c r="XS29" s="92"/>
      <c r="XT29" s="92"/>
      <c r="XU29" s="92"/>
      <c r="XV29" s="92"/>
      <c r="XW29" s="92"/>
      <c r="XX29" s="92"/>
      <c r="XY29" s="92"/>
      <c r="XZ29" s="92"/>
      <c r="YA29" s="92"/>
      <c r="YB29" s="92"/>
      <c r="YC29" s="92"/>
      <c r="YD29" s="92"/>
      <c r="YE29" s="92"/>
      <c r="YF29" s="92"/>
      <c r="YG29" s="92"/>
      <c r="YH29" s="92"/>
      <c r="YI29" s="92"/>
      <c r="YJ29" s="92"/>
      <c r="YK29" s="92"/>
      <c r="YL29" s="92"/>
      <c r="YM29" s="92"/>
      <c r="YN29" s="92"/>
      <c r="YO29" s="92"/>
      <c r="YP29" s="92"/>
      <c r="YQ29" s="92"/>
      <c r="YR29" s="92"/>
      <c r="YS29" s="92"/>
      <c r="YT29" s="92"/>
      <c r="YU29" s="92"/>
      <c r="YV29" s="92"/>
      <c r="YW29" s="92"/>
      <c r="YX29" s="92"/>
      <c r="YY29" s="92"/>
      <c r="YZ29" s="92"/>
      <c r="ZA29" s="92"/>
      <c r="ZB29" s="92"/>
      <c r="ZC29" s="92"/>
      <c r="ZD29" s="92"/>
      <c r="ZE29" s="92"/>
      <c r="ZF29" s="92"/>
      <c r="ZG29" s="92"/>
      <c r="ZH29" s="92"/>
      <c r="ZI29" s="92"/>
      <c r="ZJ29" s="92"/>
      <c r="ZK29" s="92"/>
      <c r="ZL29" s="92"/>
      <c r="ZM29" s="92"/>
      <c r="ZN29" s="92"/>
      <c r="ZO29" s="92"/>
      <c r="ZP29" s="92"/>
      <c r="ZQ29" s="92"/>
      <c r="ZR29" s="92"/>
      <c r="ZS29" s="92"/>
      <c r="ZT29" s="92"/>
      <c r="ZU29" s="92"/>
      <c r="ZV29" s="92"/>
      <c r="ZW29" s="92"/>
      <c r="ZX29" s="92"/>
      <c r="ZY29" s="92"/>
      <c r="ZZ29" s="92"/>
      <c r="AAA29" s="92"/>
      <c r="AAB29" s="92"/>
      <c r="AAC29" s="92"/>
      <c r="AAD29" s="92"/>
      <c r="AAE29" s="92"/>
      <c r="AAF29" s="92"/>
      <c r="AAG29" s="92"/>
      <c r="AAH29" s="92"/>
      <c r="AAI29" s="92"/>
      <c r="AAJ29" s="92"/>
      <c r="AAK29" s="92"/>
      <c r="AAL29" s="92"/>
      <c r="AAM29" s="92"/>
      <c r="AAN29" s="92"/>
      <c r="AAO29" s="92"/>
      <c r="AAP29" s="92"/>
      <c r="AAQ29" s="92"/>
      <c r="AAR29" s="92"/>
      <c r="AAS29" s="92"/>
      <c r="AAT29" s="92"/>
      <c r="AAU29" s="92"/>
      <c r="AAV29" s="92"/>
      <c r="AAW29" s="92"/>
      <c r="AAX29" s="92"/>
      <c r="AAY29" s="92"/>
      <c r="AAZ29" s="92"/>
      <c r="ABA29" s="92"/>
      <c r="ABB29" s="92"/>
      <c r="ABC29" s="92"/>
      <c r="ABD29" s="92"/>
      <c r="ABE29" s="92"/>
      <c r="ABF29" s="92"/>
      <c r="ABG29" s="92"/>
      <c r="ABH29" s="92"/>
      <c r="ABI29" s="92"/>
      <c r="ABJ29" s="92"/>
      <c r="ABK29" s="92"/>
      <c r="ABL29" s="92"/>
      <c r="ABM29" s="92"/>
      <c r="ABN29" s="92"/>
      <c r="ABO29" s="92"/>
      <c r="ABP29" s="92"/>
      <c r="ABQ29" s="92"/>
      <c r="ABR29" s="92"/>
      <c r="ABS29" s="92"/>
      <c r="ABT29" s="92"/>
      <c r="ABU29" s="92"/>
      <c r="ABV29" s="92"/>
      <c r="ABW29" s="92"/>
      <c r="ABX29" s="92"/>
      <c r="ABY29" s="92"/>
      <c r="ABZ29" s="92"/>
      <c r="ACA29" s="92"/>
      <c r="ACB29" s="92"/>
      <c r="ACC29" s="92"/>
      <c r="ACD29" s="92"/>
      <c r="ACE29" s="92"/>
      <c r="ACF29" s="92"/>
      <c r="ACG29" s="92"/>
      <c r="ACH29" s="92"/>
      <c r="ACI29" s="92"/>
      <c r="ACJ29" s="92"/>
      <c r="ACK29" s="92"/>
      <c r="ACL29" s="92"/>
      <c r="ACM29" s="92"/>
      <c r="ACN29" s="92"/>
      <c r="ACO29" s="92"/>
      <c r="ACP29" s="92"/>
      <c r="ACQ29" s="92"/>
      <c r="ACR29" s="92"/>
      <c r="ACS29" s="92"/>
      <c r="ACT29" s="92"/>
      <c r="ACU29" s="92"/>
      <c r="ACV29" s="92"/>
      <c r="ACW29" s="92"/>
      <c r="ACX29" s="92"/>
      <c r="ACY29" s="92"/>
      <c r="ACZ29" s="92"/>
      <c r="ADA29" s="92"/>
      <c r="ADB29" s="92"/>
      <c r="ADC29" s="92"/>
      <c r="ADD29" s="92"/>
      <c r="ADE29" s="92"/>
      <c r="ADF29" s="92"/>
      <c r="ADG29" s="92"/>
      <c r="ADH29" s="92"/>
      <c r="ADI29" s="92"/>
      <c r="ADJ29" s="92"/>
      <c r="ADK29" s="92"/>
      <c r="ADL29" s="92"/>
      <c r="ADM29" s="92"/>
      <c r="ADN29" s="92"/>
      <c r="ADO29" s="92"/>
      <c r="ADP29" s="92"/>
      <c r="ADQ29" s="92"/>
      <c r="ADR29" s="92"/>
      <c r="ADS29" s="92"/>
      <c r="ADT29" s="92"/>
      <c r="ADU29" s="92"/>
      <c r="ADV29" s="92"/>
      <c r="ADW29" s="92"/>
      <c r="ADX29" s="92"/>
      <c r="ADY29" s="92"/>
      <c r="ADZ29" s="92"/>
      <c r="AEA29" s="92"/>
      <c r="AEB29" s="92"/>
      <c r="AEC29" s="92"/>
      <c r="AED29" s="92"/>
      <c r="AEE29" s="92"/>
      <c r="AEF29" s="92"/>
      <c r="AEG29" s="92"/>
      <c r="AEH29" s="92"/>
      <c r="AEI29" s="92"/>
      <c r="AEJ29" s="92"/>
      <c r="AEK29" s="92"/>
      <c r="AEL29" s="92"/>
      <c r="AEM29" s="92"/>
      <c r="AEN29" s="92"/>
      <c r="AEO29" s="92"/>
      <c r="AEP29" s="92"/>
      <c r="AEQ29" s="92"/>
      <c r="AER29" s="92"/>
      <c r="AES29" s="92"/>
      <c r="AET29" s="92"/>
      <c r="AEU29" s="92"/>
      <c r="AEV29" s="92"/>
      <c r="AEW29" s="92"/>
      <c r="AEX29" s="92"/>
      <c r="AEY29" s="92"/>
      <c r="AEZ29" s="92"/>
      <c r="AFA29" s="92"/>
      <c r="AFB29" s="92"/>
      <c r="AFC29" s="92"/>
      <c r="AFD29" s="92"/>
      <c r="AFE29" s="92"/>
      <c r="AFF29" s="92"/>
      <c r="AFG29" s="92"/>
      <c r="AFH29" s="92"/>
      <c r="AFI29" s="92"/>
      <c r="AFJ29" s="92"/>
      <c r="AFK29" s="92"/>
      <c r="AFL29" s="92"/>
      <c r="AFM29" s="92"/>
      <c r="AFN29" s="92"/>
      <c r="AFO29" s="92"/>
      <c r="AFP29" s="92"/>
      <c r="AFQ29" s="92"/>
      <c r="AFR29" s="92"/>
      <c r="AFS29" s="92"/>
      <c r="AFT29" s="92"/>
      <c r="AFU29" s="92"/>
      <c r="AFV29" s="92"/>
      <c r="AFW29" s="92"/>
      <c r="AFX29" s="92"/>
      <c r="AFY29" s="92"/>
      <c r="AFZ29" s="92"/>
      <c r="AGA29" s="92"/>
      <c r="AGB29" s="92"/>
      <c r="AGC29" s="92"/>
      <c r="AGD29" s="92"/>
      <c r="AGE29" s="92"/>
      <c r="AGF29" s="92"/>
      <c r="AGG29" s="92"/>
      <c r="AGH29" s="92"/>
      <c r="AGI29" s="92"/>
      <c r="AGJ29" s="92"/>
      <c r="AGK29" s="92"/>
      <c r="AGL29" s="92"/>
      <c r="AGM29" s="92"/>
      <c r="AGN29" s="92"/>
      <c r="AGO29" s="92"/>
      <c r="AGP29" s="92"/>
      <c r="AGQ29" s="92"/>
      <c r="AGR29" s="92"/>
      <c r="AGS29" s="92"/>
      <c r="AGT29" s="92"/>
      <c r="AGU29" s="92"/>
      <c r="AGV29" s="92"/>
      <c r="AGW29" s="92"/>
      <c r="AGX29" s="92"/>
      <c r="AGY29" s="92"/>
      <c r="AGZ29" s="92"/>
      <c r="AHA29" s="92"/>
      <c r="AHB29" s="92"/>
      <c r="AHC29" s="92"/>
      <c r="AHD29" s="92"/>
      <c r="AHE29" s="92"/>
      <c r="AHF29" s="92"/>
      <c r="AHG29" s="92"/>
      <c r="AHH29" s="92"/>
      <c r="AHI29" s="92"/>
      <c r="AHJ29" s="92"/>
      <c r="AHK29" s="92"/>
      <c r="AHL29" s="92"/>
      <c r="AHM29" s="92"/>
      <c r="AHN29" s="92"/>
      <c r="AHO29" s="92"/>
      <c r="AHP29" s="92"/>
      <c r="AHQ29" s="92"/>
      <c r="AHR29" s="92"/>
      <c r="AHS29" s="92"/>
      <c r="AHT29" s="92"/>
      <c r="AHU29" s="92"/>
      <c r="AHV29" s="92"/>
      <c r="AHW29" s="92"/>
      <c r="AHX29" s="92"/>
      <c r="AHY29" s="92"/>
      <c r="AHZ29" s="92"/>
      <c r="AIA29" s="92"/>
      <c r="AIB29" s="92"/>
      <c r="AIC29" s="92"/>
      <c r="AID29" s="92"/>
      <c r="AIE29" s="92"/>
      <c r="AIF29" s="92"/>
      <c r="AIG29" s="92"/>
      <c r="AIH29" s="92"/>
      <c r="AII29" s="92"/>
      <c r="AIJ29" s="92"/>
      <c r="AIK29" s="92"/>
      <c r="AIL29" s="92"/>
      <c r="AIM29" s="92"/>
      <c r="AIN29" s="92"/>
      <c r="AIO29" s="92"/>
      <c r="AIP29" s="92"/>
      <c r="AIQ29" s="92"/>
      <c r="AIR29" s="92"/>
      <c r="AIS29" s="92"/>
      <c r="AIT29" s="92"/>
      <c r="AIU29" s="92"/>
      <c r="AIV29" s="92"/>
      <c r="AIW29" s="92"/>
      <c r="AIX29" s="92"/>
      <c r="AIY29" s="92"/>
      <c r="AIZ29" s="92"/>
      <c r="AJA29" s="92"/>
      <c r="AJB29" s="92"/>
      <c r="AJC29" s="92"/>
      <c r="AJD29" s="92"/>
      <c r="AJE29" s="92"/>
      <c r="AJF29" s="92"/>
      <c r="AJG29" s="92"/>
      <c r="AJH29" s="92"/>
      <c r="AJI29" s="92"/>
      <c r="AJJ29" s="92"/>
      <c r="AJK29" s="92"/>
      <c r="AJL29" s="92"/>
      <c r="AJM29" s="92"/>
      <c r="AJN29" s="92"/>
      <c r="AJO29" s="92"/>
      <c r="AJP29" s="92"/>
      <c r="AJQ29" s="92"/>
      <c r="AJR29" s="92"/>
      <c r="AJS29" s="92"/>
      <c r="AJT29" s="92"/>
      <c r="AJU29" s="92"/>
      <c r="AJV29" s="92"/>
      <c r="AJW29" s="92"/>
      <c r="AJX29" s="92"/>
      <c r="AJY29" s="92"/>
      <c r="AJZ29" s="92"/>
      <c r="AKA29" s="92"/>
      <c r="AKB29" s="92"/>
      <c r="AKC29" s="92"/>
      <c r="AKD29" s="92"/>
      <c r="AKE29" s="92"/>
      <c r="AKF29" s="92"/>
      <c r="AKG29" s="92"/>
      <c r="AKH29" s="92"/>
      <c r="AKI29" s="92"/>
      <c r="AKJ29" s="92"/>
      <c r="AKK29" s="92"/>
      <c r="AKL29" s="92"/>
      <c r="AKM29" s="92"/>
      <c r="AKN29" s="92"/>
      <c r="AKO29" s="92"/>
      <c r="AKP29" s="92"/>
      <c r="AKQ29" s="92"/>
      <c r="AKR29" s="92"/>
      <c r="AKS29" s="92"/>
      <c r="AKT29" s="92"/>
      <c r="AKU29" s="92"/>
      <c r="AKV29" s="92"/>
      <c r="AKW29" s="92"/>
      <c r="AKX29" s="92"/>
      <c r="AKY29" s="92"/>
      <c r="AKZ29" s="92"/>
      <c r="ALA29" s="92"/>
      <c r="ALB29" s="92"/>
      <c r="ALC29" s="92"/>
      <c r="ALD29" s="92"/>
      <c r="ALE29" s="92"/>
      <c r="ALF29" s="92"/>
      <c r="ALG29" s="92"/>
      <c r="ALH29" s="92"/>
      <c r="ALI29" s="92"/>
      <c r="ALJ29" s="92"/>
      <c r="ALK29" s="92"/>
      <c r="ALL29" s="92"/>
      <c r="ALM29" s="92"/>
      <c r="ALN29" s="92"/>
      <c r="ALO29" s="92"/>
      <c r="ALP29" s="92"/>
      <c r="ALQ29" s="92"/>
      <c r="ALR29" s="92"/>
      <c r="ALS29" s="92"/>
      <c r="ALT29" s="92"/>
      <c r="ALU29" s="92"/>
      <c r="ALV29" s="92"/>
      <c r="ALW29" s="92"/>
      <c r="ALX29" s="92"/>
      <c r="ALY29" s="92"/>
      <c r="ALZ29" s="92"/>
      <c r="AMA29" s="92"/>
      <c r="AMB29" s="92"/>
      <c r="AMC29" s="92"/>
      <c r="AMD29" s="92"/>
      <c r="AME29" s="92"/>
      <c r="AMF29" s="92"/>
      <c r="AMG29" s="92"/>
      <c r="AMH29" s="92"/>
    </row>
    <row r="30" spans="1:1022" s="40" customFormat="1" ht="24.75" customHeight="1" x14ac:dyDescent="0.2">
      <c r="A30" s="299" t="s">
        <v>45</v>
      </c>
      <c r="B30" s="301"/>
      <c r="C30" s="301"/>
      <c r="D30" s="301"/>
      <c r="E30" s="301"/>
      <c r="F30" s="301"/>
      <c r="G30" s="301"/>
      <c r="H30" s="301"/>
      <c r="I30" s="301"/>
      <c r="J30" s="301"/>
      <c r="K30" s="66"/>
    </row>
    <row r="31" spans="1:1022" s="40" customFormat="1" ht="24.75" customHeight="1" x14ac:dyDescent="0.2">
      <c r="A31" s="299" t="s">
        <v>596</v>
      </c>
      <c r="B31" s="299"/>
      <c r="C31" s="299"/>
      <c r="D31" s="299"/>
      <c r="E31" s="299"/>
      <c r="F31" s="299"/>
      <c r="G31" s="299"/>
      <c r="H31" s="299"/>
      <c r="I31" s="299"/>
      <c r="J31" s="299"/>
      <c r="K31" s="66"/>
    </row>
    <row r="32" spans="1:1022" s="39" customFormat="1" ht="25.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54"/>
    </row>
    <row r="33" spans="1:11" s="42" customFormat="1" ht="12.75" x14ac:dyDescent="0.2">
      <c r="A33" s="42" t="s">
        <v>20</v>
      </c>
      <c r="B33" s="43"/>
      <c r="E33" s="42" t="s">
        <v>21</v>
      </c>
      <c r="I33" s="42" t="s">
        <v>22</v>
      </c>
      <c r="K33" s="109"/>
    </row>
  </sheetData>
  <mergeCells count="12">
    <mergeCell ref="B22:J22"/>
    <mergeCell ref="A31:J31"/>
    <mergeCell ref="A23:J23"/>
    <mergeCell ref="A24:J24"/>
    <mergeCell ref="A26:J26"/>
    <mergeCell ref="A27:J27"/>
    <mergeCell ref="A30:J30"/>
    <mergeCell ref="A1:D1"/>
    <mergeCell ref="A7:J7"/>
    <mergeCell ref="A3:J3"/>
    <mergeCell ref="A12:J12"/>
    <mergeCell ref="A15:J15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0 J13 J16:J20">
      <formula1>1</formula1>
    </dataValidation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zoomScale="186" zoomScaleNormal="100" workbookViewId="0">
      <selection activeCell="A24" sqref="A24:XFD25"/>
    </sheetView>
  </sheetViews>
  <sheetFormatPr defaultColWidth="8.875" defaultRowHeight="15" x14ac:dyDescent="0.25"/>
  <cols>
    <col min="1" max="1" width="4.125" style="5" customWidth="1"/>
    <col min="2" max="2" width="21.5" style="5" customWidth="1"/>
    <col min="3" max="3" width="6.5" style="5" customWidth="1"/>
    <col min="4" max="4" width="4.625" style="5" customWidth="1"/>
    <col min="5" max="5" width="12.625" style="5" customWidth="1"/>
    <col min="6" max="10" width="9.625" style="5" customWidth="1"/>
    <col min="11" max="11" width="12.375" style="106" customWidth="1"/>
    <col min="12" max="1022" width="8.625" style="5" customWidth="1"/>
  </cols>
  <sheetData>
    <row r="1" spans="1:1022" x14ac:dyDescent="0.25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022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0"/>
    </row>
    <row r="3" spans="1:1022" ht="16.5" customHeight="1" x14ac:dyDescent="0.3">
      <c r="A3" s="308" t="s">
        <v>25</v>
      </c>
      <c r="B3" s="308"/>
      <c r="C3" s="308"/>
      <c r="D3" s="308"/>
      <c r="E3" s="308"/>
      <c r="F3" s="308"/>
      <c r="G3" s="308"/>
      <c r="H3" s="308"/>
      <c r="I3" s="308"/>
      <c r="J3" s="308"/>
    </row>
    <row r="4" spans="1:1022" s="9" customFormat="1" ht="6" customHeight="1" x14ac:dyDescent="0.15">
      <c r="B4" s="59"/>
      <c r="C4" s="59"/>
      <c r="K4" s="110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02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022" s="17" customFormat="1" ht="15" customHeight="1" x14ac:dyDescent="0.2">
      <c r="A7" s="311" t="s">
        <v>495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022" s="17" customFormat="1" ht="30" customHeight="1" x14ac:dyDescent="0.2">
      <c r="A8" s="18" t="s">
        <v>26</v>
      </c>
      <c r="B8" s="126" t="s">
        <v>145</v>
      </c>
      <c r="C8" s="128">
        <v>80000</v>
      </c>
      <c r="D8" s="128" t="s">
        <v>27</v>
      </c>
      <c r="E8" s="49"/>
      <c r="F8" s="182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4"/>
    </row>
    <row r="9" spans="1:1022" s="17" customFormat="1" ht="27.75" customHeight="1" x14ac:dyDescent="0.2">
      <c r="A9" s="24"/>
      <c r="B9" s="25" t="s">
        <v>548</v>
      </c>
      <c r="C9" s="26" t="s">
        <v>16</v>
      </c>
      <c r="D9" s="26" t="s">
        <v>16</v>
      </c>
      <c r="E9" s="26" t="s">
        <v>16</v>
      </c>
      <c r="F9" s="26" t="s">
        <v>16</v>
      </c>
      <c r="G9" s="28">
        <f>SUM(G8:G8)</f>
        <v>0</v>
      </c>
      <c r="H9" s="28">
        <f>SUM(H8:H8)</f>
        <v>0</v>
      </c>
      <c r="I9" s="28">
        <f>SUM(I8:I8)</f>
        <v>0</v>
      </c>
      <c r="J9" s="29">
        <f>SUM(J8:J8)</f>
        <v>0</v>
      </c>
      <c r="K9" s="64"/>
    </row>
    <row r="10" spans="1:1022" s="17" customFormat="1" ht="15" customHeight="1" x14ac:dyDescent="0.2">
      <c r="A10" s="311" t="s">
        <v>496</v>
      </c>
      <c r="B10" s="311"/>
      <c r="C10" s="311"/>
      <c r="D10" s="311"/>
      <c r="E10" s="311"/>
      <c r="F10" s="311"/>
      <c r="G10" s="311"/>
      <c r="H10" s="311"/>
      <c r="I10" s="311"/>
      <c r="J10" s="311"/>
      <c r="K10" s="64"/>
    </row>
    <row r="11" spans="1:1022" s="17" customFormat="1" ht="30" customHeight="1" x14ac:dyDescent="0.2">
      <c r="A11" s="18">
        <v>1</v>
      </c>
      <c r="B11" s="133" t="s">
        <v>62</v>
      </c>
      <c r="C11" s="128">
        <v>10500</v>
      </c>
      <c r="D11" s="128" t="s">
        <v>27</v>
      </c>
      <c r="E11" s="49"/>
      <c r="F11" s="182"/>
      <c r="G11" s="22">
        <f>C11*ROUND(F11, 4)</f>
        <v>0</v>
      </c>
      <c r="H11" s="22">
        <f>G11*0.095</f>
        <v>0</v>
      </c>
      <c r="I11" s="22">
        <f>G11+H11</f>
        <v>0</v>
      </c>
      <c r="J11" s="29" t="s">
        <v>16</v>
      </c>
      <c r="K11" s="64"/>
    </row>
    <row r="12" spans="1:1022" s="17" customFormat="1" ht="25.5" customHeight="1" x14ac:dyDescent="0.2">
      <c r="A12" s="24"/>
      <c r="B12" s="25" t="s">
        <v>549</v>
      </c>
      <c r="C12" s="26" t="s">
        <v>16</v>
      </c>
      <c r="D12" s="26" t="s">
        <v>16</v>
      </c>
      <c r="E12" s="26" t="s">
        <v>16</v>
      </c>
      <c r="F12" s="26" t="s">
        <v>16</v>
      </c>
      <c r="G12" s="28">
        <f>SUM(G11)</f>
        <v>0</v>
      </c>
      <c r="H12" s="28">
        <f>SUM(H11)</f>
        <v>0</v>
      </c>
      <c r="I12" s="28">
        <f>SUM(I11)</f>
        <v>0</v>
      </c>
      <c r="J12" s="29" t="s">
        <v>16</v>
      </c>
      <c r="K12" s="64"/>
    </row>
    <row r="13" spans="1:1022" s="60" customFormat="1" ht="17.100000000000001" customHeight="1" x14ac:dyDescent="0.2">
      <c r="K13" s="112"/>
    </row>
    <row r="14" spans="1:1022" s="32" customFormat="1" ht="15" customHeight="1" x14ac:dyDescent="0.2">
      <c r="A14" s="294" t="s">
        <v>18</v>
      </c>
      <c r="B14" s="294"/>
      <c r="C14" s="294"/>
      <c r="D14" s="294"/>
      <c r="E14" s="294"/>
      <c r="F14" s="294"/>
      <c r="G14" s="294"/>
      <c r="H14" s="294"/>
      <c r="I14" s="294"/>
      <c r="J14" s="294"/>
      <c r="K14" s="108"/>
    </row>
    <row r="15" spans="1:1022" s="32" customFormat="1" ht="23.25" customHeight="1" x14ac:dyDescent="0.2">
      <c r="A15" s="295" t="s">
        <v>19</v>
      </c>
      <c r="B15" s="296"/>
      <c r="C15" s="296"/>
      <c r="D15" s="296"/>
      <c r="E15" s="296"/>
      <c r="F15" s="296"/>
      <c r="G15" s="296"/>
      <c r="H15" s="296"/>
      <c r="I15" s="296"/>
      <c r="J15" s="296"/>
      <c r="K15" s="108"/>
    </row>
    <row r="16" spans="1:1022" ht="12.75" customHeight="1" x14ac:dyDescent="0.2">
      <c r="A16" s="98" t="s">
        <v>41</v>
      </c>
      <c r="B16" s="99"/>
      <c r="C16" s="99"/>
      <c r="D16" s="99"/>
      <c r="E16" s="99"/>
      <c r="F16" s="99"/>
      <c r="G16" s="99"/>
      <c r="H16" s="99"/>
      <c r="I16" s="99"/>
      <c r="J16" s="99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  <c r="IU16" s="91"/>
      <c r="IV16" s="91"/>
      <c r="IW16" s="91"/>
      <c r="IX16" s="91"/>
      <c r="IY16" s="91"/>
      <c r="IZ16" s="91"/>
      <c r="JA16" s="91"/>
      <c r="JB16" s="91"/>
      <c r="JC16" s="91"/>
      <c r="JD16" s="91"/>
      <c r="JE16" s="91"/>
      <c r="JF16" s="91"/>
      <c r="JG16" s="91"/>
      <c r="JH16" s="91"/>
      <c r="JI16" s="91"/>
      <c r="JJ16" s="91"/>
      <c r="JK16" s="91"/>
      <c r="JL16" s="91"/>
      <c r="JM16" s="91"/>
      <c r="JN16" s="91"/>
      <c r="JO16" s="91"/>
      <c r="JP16" s="91"/>
      <c r="JQ16" s="91"/>
      <c r="JR16" s="91"/>
      <c r="JS16" s="91"/>
      <c r="JT16" s="91"/>
      <c r="JU16" s="91"/>
      <c r="JV16" s="91"/>
      <c r="JW16" s="91"/>
      <c r="JX16" s="91"/>
      <c r="JY16" s="91"/>
      <c r="JZ16" s="91"/>
      <c r="KA16" s="91"/>
      <c r="KB16" s="91"/>
      <c r="KC16" s="91"/>
      <c r="KD16" s="91"/>
      <c r="KE16" s="91"/>
      <c r="KF16" s="91"/>
      <c r="KG16" s="91"/>
      <c r="KH16" s="91"/>
      <c r="KI16" s="91"/>
      <c r="KJ16" s="91"/>
      <c r="KK16" s="91"/>
      <c r="KL16" s="91"/>
      <c r="KM16" s="91"/>
      <c r="KN16" s="91"/>
      <c r="KO16" s="91"/>
      <c r="KP16" s="91"/>
      <c r="KQ16" s="91"/>
      <c r="KR16" s="91"/>
      <c r="KS16" s="91"/>
      <c r="KT16" s="91"/>
      <c r="KU16" s="91"/>
      <c r="KV16" s="91"/>
      <c r="KW16" s="91"/>
      <c r="KX16" s="91"/>
      <c r="KY16" s="91"/>
      <c r="KZ16" s="91"/>
      <c r="LA16" s="91"/>
      <c r="LB16" s="91"/>
      <c r="LC16" s="91"/>
      <c r="LD16" s="91"/>
      <c r="LE16" s="91"/>
      <c r="LF16" s="91"/>
      <c r="LG16" s="91"/>
      <c r="LH16" s="91"/>
      <c r="LI16" s="91"/>
      <c r="LJ16" s="91"/>
      <c r="LK16" s="91"/>
      <c r="LL16" s="91"/>
      <c r="LM16" s="91"/>
      <c r="LN16" s="91"/>
      <c r="LO16" s="91"/>
      <c r="LP16" s="91"/>
      <c r="LQ16" s="91"/>
      <c r="LR16" s="91"/>
      <c r="LS16" s="91"/>
      <c r="LT16" s="91"/>
      <c r="LU16" s="91"/>
      <c r="LV16" s="91"/>
      <c r="LW16" s="91"/>
      <c r="LX16" s="91"/>
      <c r="LY16" s="91"/>
      <c r="LZ16" s="91"/>
      <c r="MA16" s="91"/>
      <c r="MB16" s="91"/>
      <c r="MC16" s="91"/>
      <c r="MD16" s="91"/>
      <c r="ME16" s="91"/>
      <c r="MF16" s="91"/>
      <c r="MG16" s="91"/>
      <c r="MH16" s="91"/>
      <c r="MI16" s="91"/>
      <c r="MJ16" s="91"/>
      <c r="MK16" s="91"/>
      <c r="ML16" s="91"/>
      <c r="MM16" s="91"/>
      <c r="MN16" s="91"/>
      <c r="MO16" s="91"/>
      <c r="MP16" s="91"/>
      <c r="MQ16" s="91"/>
      <c r="MR16" s="91"/>
      <c r="MS16" s="91"/>
      <c r="MT16" s="91"/>
      <c r="MU16" s="91"/>
      <c r="MV16" s="91"/>
      <c r="MW16" s="91"/>
      <c r="MX16" s="91"/>
      <c r="MY16" s="91"/>
      <c r="MZ16" s="91"/>
      <c r="NA16" s="91"/>
      <c r="NB16" s="91"/>
      <c r="NC16" s="91"/>
      <c r="ND16" s="91"/>
      <c r="NE16" s="91"/>
      <c r="NF16" s="91"/>
      <c r="NG16" s="91"/>
      <c r="NH16" s="91"/>
      <c r="NI16" s="91"/>
      <c r="NJ16" s="91"/>
      <c r="NK16" s="91"/>
      <c r="NL16" s="91"/>
      <c r="NM16" s="91"/>
      <c r="NN16" s="91"/>
      <c r="NO16" s="91"/>
      <c r="NP16" s="91"/>
      <c r="NQ16" s="91"/>
      <c r="NR16" s="91"/>
      <c r="NS16" s="91"/>
      <c r="NT16" s="91"/>
      <c r="NU16" s="91"/>
      <c r="NV16" s="91"/>
      <c r="NW16" s="91"/>
      <c r="NX16" s="91"/>
      <c r="NY16" s="91"/>
      <c r="NZ16" s="91"/>
      <c r="OA16" s="91"/>
      <c r="OB16" s="91"/>
      <c r="OC16" s="91"/>
      <c r="OD16" s="91"/>
      <c r="OE16" s="91"/>
      <c r="OF16" s="91"/>
      <c r="OG16" s="91"/>
      <c r="OH16" s="91"/>
      <c r="OI16" s="91"/>
      <c r="OJ16" s="91"/>
      <c r="OK16" s="91"/>
      <c r="OL16" s="91"/>
      <c r="OM16" s="91"/>
      <c r="ON16" s="91"/>
      <c r="OO16" s="91"/>
      <c r="OP16" s="91"/>
      <c r="OQ16" s="91"/>
      <c r="OR16" s="91"/>
      <c r="OS16" s="91"/>
      <c r="OT16" s="91"/>
      <c r="OU16" s="91"/>
      <c r="OV16" s="91"/>
      <c r="OW16" s="91"/>
      <c r="OX16" s="91"/>
      <c r="OY16" s="91"/>
      <c r="OZ16" s="91"/>
      <c r="PA16" s="91"/>
      <c r="PB16" s="91"/>
      <c r="PC16" s="91"/>
      <c r="PD16" s="91"/>
      <c r="PE16" s="91"/>
      <c r="PF16" s="91"/>
      <c r="PG16" s="91"/>
      <c r="PH16" s="91"/>
      <c r="PI16" s="91"/>
      <c r="PJ16" s="91"/>
      <c r="PK16" s="91"/>
      <c r="PL16" s="91"/>
      <c r="PM16" s="91"/>
      <c r="PN16" s="91"/>
      <c r="PO16" s="91"/>
      <c r="PP16" s="91"/>
      <c r="PQ16" s="91"/>
      <c r="PR16" s="91"/>
      <c r="PS16" s="91"/>
      <c r="PT16" s="91"/>
      <c r="PU16" s="91"/>
      <c r="PV16" s="91"/>
      <c r="PW16" s="91"/>
      <c r="PX16" s="91"/>
      <c r="PY16" s="91"/>
      <c r="PZ16" s="91"/>
      <c r="QA16" s="91"/>
      <c r="QB16" s="91"/>
      <c r="QC16" s="91"/>
      <c r="QD16" s="91"/>
      <c r="QE16" s="91"/>
      <c r="QF16" s="91"/>
      <c r="QG16" s="91"/>
      <c r="QH16" s="91"/>
      <c r="QI16" s="91"/>
      <c r="QJ16" s="91"/>
      <c r="QK16" s="91"/>
      <c r="QL16" s="91"/>
      <c r="QM16" s="91"/>
      <c r="QN16" s="91"/>
      <c r="QO16" s="91"/>
      <c r="QP16" s="91"/>
      <c r="QQ16" s="91"/>
      <c r="QR16" s="91"/>
      <c r="QS16" s="91"/>
      <c r="QT16" s="91"/>
      <c r="QU16" s="91"/>
      <c r="QV16" s="91"/>
      <c r="QW16" s="91"/>
      <c r="QX16" s="91"/>
      <c r="QY16" s="91"/>
      <c r="QZ16" s="91"/>
      <c r="RA16" s="91"/>
      <c r="RB16" s="91"/>
      <c r="RC16" s="91"/>
      <c r="RD16" s="91"/>
      <c r="RE16" s="91"/>
      <c r="RF16" s="91"/>
      <c r="RG16" s="91"/>
      <c r="RH16" s="91"/>
      <c r="RI16" s="91"/>
      <c r="RJ16" s="91"/>
      <c r="RK16" s="91"/>
      <c r="RL16" s="91"/>
      <c r="RM16" s="91"/>
      <c r="RN16" s="91"/>
      <c r="RO16" s="91"/>
      <c r="RP16" s="91"/>
      <c r="RQ16" s="91"/>
      <c r="RR16" s="91"/>
      <c r="RS16" s="91"/>
      <c r="RT16" s="91"/>
      <c r="RU16" s="91"/>
      <c r="RV16" s="91"/>
      <c r="RW16" s="91"/>
      <c r="RX16" s="91"/>
      <c r="RY16" s="91"/>
      <c r="RZ16" s="91"/>
      <c r="SA16" s="91"/>
      <c r="SB16" s="91"/>
      <c r="SC16" s="91"/>
      <c r="SD16" s="91"/>
      <c r="SE16" s="91"/>
      <c r="SF16" s="91"/>
      <c r="SG16" s="91"/>
      <c r="SH16" s="91"/>
      <c r="SI16" s="91"/>
      <c r="SJ16" s="91"/>
      <c r="SK16" s="91"/>
      <c r="SL16" s="91"/>
      <c r="SM16" s="91"/>
      <c r="SN16" s="91"/>
      <c r="SO16" s="91"/>
      <c r="SP16" s="91"/>
      <c r="SQ16" s="91"/>
      <c r="SR16" s="91"/>
      <c r="SS16" s="91"/>
      <c r="ST16" s="91"/>
      <c r="SU16" s="91"/>
      <c r="SV16" s="91"/>
      <c r="SW16" s="91"/>
      <c r="SX16" s="91"/>
      <c r="SY16" s="91"/>
      <c r="SZ16" s="91"/>
      <c r="TA16" s="91"/>
      <c r="TB16" s="91"/>
      <c r="TC16" s="91"/>
      <c r="TD16" s="91"/>
      <c r="TE16" s="91"/>
      <c r="TF16" s="91"/>
      <c r="TG16" s="91"/>
      <c r="TH16" s="91"/>
      <c r="TI16" s="91"/>
      <c r="TJ16" s="91"/>
      <c r="TK16" s="91"/>
      <c r="TL16" s="91"/>
      <c r="TM16" s="91"/>
      <c r="TN16" s="91"/>
      <c r="TO16" s="91"/>
      <c r="TP16" s="91"/>
      <c r="TQ16" s="91"/>
      <c r="TR16" s="91"/>
      <c r="TS16" s="91"/>
      <c r="TT16" s="91"/>
      <c r="TU16" s="91"/>
      <c r="TV16" s="91"/>
      <c r="TW16" s="91"/>
      <c r="TX16" s="91"/>
      <c r="TY16" s="91"/>
      <c r="TZ16" s="91"/>
      <c r="UA16" s="91"/>
      <c r="UB16" s="91"/>
      <c r="UC16" s="91"/>
      <c r="UD16" s="91"/>
      <c r="UE16" s="91"/>
      <c r="UF16" s="91"/>
      <c r="UG16" s="91"/>
      <c r="UH16" s="91"/>
      <c r="UI16" s="91"/>
      <c r="UJ16" s="91"/>
      <c r="UK16" s="91"/>
      <c r="UL16" s="91"/>
      <c r="UM16" s="91"/>
      <c r="UN16" s="91"/>
      <c r="UO16" s="91"/>
      <c r="UP16" s="91"/>
      <c r="UQ16" s="91"/>
      <c r="UR16" s="91"/>
      <c r="US16" s="91"/>
      <c r="UT16" s="91"/>
      <c r="UU16" s="91"/>
      <c r="UV16" s="91"/>
      <c r="UW16" s="91"/>
      <c r="UX16" s="91"/>
      <c r="UY16" s="91"/>
      <c r="UZ16" s="91"/>
      <c r="VA16" s="91"/>
      <c r="VB16" s="91"/>
      <c r="VC16" s="91"/>
      <c r="VD16" s="91"/>
      <c r="VE16" s="91"/>
      <c r="VF16" s="91"/>
      <c r="VG16" s="91"/>
      <c r="VH16" s="91"/>
      <c r="VI16" s="91"/>
      <c r="VJ16" s="91"/>
      <c r="VK16" s="91"/>
      <c r="VL16" s="91"/>
      <c r="VM16" s="91"/>
      <c r="VN16" s="91"/>
      <c r="VO16" s="91"/>
      <c r="VP16" s="91"/>
      <c r="VQ16" s="91"/>
      <c r="VR16" s="91"/>
      <c r="VS16" s="91"/>
      <c r="VT16" s="91"/>
      <c r="VU16" s="91"/>
      <c r="VV16" s="91"/>
      <c r="VW16" s="91"/>
      <c r="VX16" s="91"/>
      <c r="VY16" s="91"/>
      <c r="VZ16" s="91"/>
      <c r="WA16" s="91"/>
      <c r="WB16" s="91"/>
      <c r="WC16" s="91"/>
      <c r="WD16" s="91"/>
      <c r="WE16" s="91"/>
      <c r="WF16" s="91"/>
      <c r="WG16" s="91"/>
      <c r="WH16" s="91"/>
      <c r="WI16" s="91"/>
      <c r="WJ16" s="91"/>
      <c r="WK16" s="91"/>
      <c r="WL16" s="91"/>
      <c r="WM16" s="91"/>
      <c r="WN16" s="91"/>
      <c r="WO16" s="91"/>
      <c r="WP16" s="91"/>
      <c r="WQ16" s="91"/>
      <c r="WR16" s="91"/>
      <c r="WS16" s="91"/>
      <c r="WT16" s="91"/>
      <c r="WU16" s="91"/>
      <c r="WV16" s="91"/>
      <c r="WW16" s="91"/>
      <c r="WX16" s="91"/>
      <c r="WY16" s="91"/>
      <c r="WZ16" s="91"/>
      <c r="XA16" s="91"/>
      <c r="XB16" s="91"/>
      <c r="XC16" s="91"/>
      <c r="XD16" s="91"/>
      <c r="XE16" s="91"/>
      <c r="XF16" s="91"/>
      <c r="XG16" s="91"/>
      <c r="XH16" s="91"/>
      <c r="XI16" s="91"/>
      <c r="XJ16" s="91"/>
      <c r="XK16" s="91"/>
      <c r="XL16" s="91"/>
      <c r="XM16" s="91"/>
      <c r="XN16" s="91"/>
      <c r="XO16" s="91"/>
      <c r="XP16" s="91"/>
      <c r="XQ16" s="91"/>
      <c r="XR16" s="91"/>
      <c r="XS16" s="91"/>
      <c r="XT16" s="91"/>
      <c r="XU16" s="91"/>
      <c r="XV16" s="91"/>
      <c r="XW16" s="91"/>
      <c r="XX16" s="91"/>
      <c r="XY16" s="91"/>
      <c r="XZ16" s="91"/>
      <c r="YA16" s="91"/>
      <c r="YB16" s="91"/>
      <c r="YC16" s="91"/>
      <c r="YD16" s="91"/>
      <c r="YE16" s="91"/>
      <c r="YF16" s="91"/>
      <c r="YG16" s="91"/>
      <c r="YH16" s="91"/>
      <c r="YI16" s="91"/>
      <c r="YJ16" s="91"/>
      <c r="YK16" s="91"/>
      <c r="YL16" s="91"/>
      <c r="YM16" s="91"/>
      <c r="YN16" s="91"/>
      <c r="YO16" s="91"/>
      <c r="YP16" s="91"/>
      <c r="YQ16" s="91"/>
      <c r="YR16" s="91"/>
      <c r="YS16" s="91"/>
      <c r="YT16" s="91"/>
      <c r="YU16" s="91"/>
      <c r="YV16" s="91"/>
      <c r="YW16" s="91"/>
      <c r="YX16" s="91"/>
      <c r="YY16" s="91"/>
      <c r="YZ16" s="91"/>
      <c r="ZA16" s="91"/>
      <c r="ZB16" s="91"/>
      <c r="ZC16" s="91"/>
      <c r="ZD16" s="91"/>
      <c r="ZE16" s="91"/>
      <c r="ZF16" s="91"/>
      <c r="ZG16" s="91"/>
      <c r="ZH16" s="91"/>
      <c r="ZI16" s="91"/>
      <c r="ZJ16" s="91"/>
      <c r="ZK16" s="91"/>
      <c r="ZL16" s="91"/>
      <c r="ZM16" s="91"/>
      <c r="ZN16" s="91"/>
      <c r="ZO16" s="91"/>
      <c r="ZP16" s="91"/>
      <c r="ZQ16" s="91"/>
      <c r="ZR16" s="91"/>
      <c r="ZS16" s="91"/>
      <c r="ZT16" s="91"/>
      <c r="ZU16" s="91"/>
      <c r="ZV16" s="91"/>
      <c r="ZW16" s="91"/>
      <c r="ZX16" s="91"/>
      <c r="ZY16" s="91"/>
      <c r="ZZ16" s="91"/>
      <c r="AAA16" s="91"/>
      <c r="AAB16" s="91"/>
      <c r="AAC16" s="91"/>
      <c r="AAD16" s="91"/>
      <c r="AAE16" s="91"/>
      <c r="AAF16" s="91"/>
      <c r="AAG16" s="91"/>
      <c r="AAH16" s="91"/>
      <c r="AAI16" s="91"/>
      <c r="AAJ16" s="91"/>
      <c r="AAK16" s="91"/>
      <c r="AAL16" s="91"/>
      <c r="AAM16" s="91"/>
      <c r="AAN16" s="91"/>
      <c r="AAO16" s="91"/>
      <c r="AAP16" s="91"/>
      <c r="AAQ16" s="91"/>
      <c r="AAR16" s="91"/>
      <c r="AAS16" s="91"/>
      <c r="AAT16" s="91"/>
      <c r="AAU16" s="91"/>
      <c r="AAV16" s="91"/>
      <c r="AAW16" s="91"/>
      <c r="AAX16" s="91"/>
      <c r="AAY16" s="91"/>
      <c r="AAZ16" s="91"/>
      <c r="ABA16" s="91"/>
      <c r="ABB16" s="91"/>
      <c r="ABC16" s="91"/>
      <c r="ABD16" s="91"/>
      <c r="ABE16" s="91"/>
      <c r="ABF16" s="91"/>
      <c r="ABG16" s="91"/>
      <c r="ABH16" s="91"/>
      <c r="ABI16" s="91"/>
      <c r="ABJ16" s="91"/>
      <c r="ABK16" s="91"/>
      <c r="ABL16" s="91"/>
      <c r="ABM16" s="91"/>
      <c r="ABN16" s="91"/>
      <c r="ABO16" s="91"/>
      <c r="ABP16" s="91"/>
      <c r="ABQ16" s="91"/>
      <c r="ABR16" s="91"/>
      <c r="ABS16" s="91"/>
      <c r="ABT16" s="91"/>
      <c r="ABU16" s="91"/>
      <c r="ABV16" s="91"/>
      <c r="ABW16" s="91"/>
      <c r="ABX16" s="91"/>
      <c r="ABY16" s="91"/>
      <c r="ABZ16" s="91"/>
      <c r="ACA16" s="91"/>
      <c r="ACB16" s="91"/>
      <c r="ACC16" s="91"/>
      <c r="ACD16" s="91"/>
      <c r="ACE16" s="91"/>
      <c r="ACF16" s="91"/>
      <c r="ACG16" s="91"/>
      <c r="ACH16" s="91"/>
      <c r="ACI16" s="91"/>
      <c r="ACJ16" s="91"/>
      <c r="ACK16" s="91"/>
      <c r="ACL16" s="91"/>
      <c r="ACM16" s="91"/>
      <c r="ACN16" s="91"/>
      <c r="ACO16" s="91"/>
      <c r="ACP16" s="91"/>
      <c r="ACQ16" s="91"/>
      <c r="ACR16" s="91"/>
      <c r="ACS16" s="91"/>
      <c r="ACT16" s="91"/>
      <c r="ACU16" s="91"/>
      <c r="ACV16" s="91"/>
      <c r="ACW16" s="91"/>
      <c r="ACX16" s="91"/>
      <c r="ACY16" s="91"/>
      <c r="ACZ16" s="91"/>
      <c r="ADA16" s="91"/>
      <c r="ADB16" s="91"/>
      <c r="ADC16" s="91"/>
      <c r="ADD16" s="91"/>
      <c r="ADE16" s="91"/>
      <c r="ADF16" s="91"/>
      <c r="ADG16" s="91"/>
      <c r="ADH16" s="91"/>
      <c r="ADI16" s="91"/>
      <c r="ADJ16" s="91"/>
      <c r="ADK16" s="91"/>
      <c r="ADL16" s="91"/>
      <c r="ADM16" s="91"/>
      <c r="ADN16" s="91"/>
      <c r="ADO16" s="91"/>
      <c r="ADP16" s="91"/>
      <c r="ADQ16" s="91"/>
      <c r="ADR16" s="91"/>
      <c r="ADS16" s="91"/>
      <c r="ADT16" s="91"/>
      <c r="ADU16" s="91"/>
      <c r="ADV16" s="91"/>
      <c r="ADW16" s="91"/>
      <c r="ADX16" s="91"/>
      <c r="ADY16" s="91"/>
      <c r="ADZ16" s="91"/>
      <c r="AEA16" s="91"/>
      <c r="AEB16" s="91"/>
      <c r="AEC16" s="91"/>
      <c r="AED16" s="91"/>
      <c r="AEE16" s="91"/>
      <c r="AEF16" s="91"/>
      <c r="AEG16" s="91"/>
      <c r="AEH16" s="91"/>
      <c r="AEI16" s="91"/>
      <c r="AEJ16" s="91"/>
      <c r="AEK16" s="91"/>
      <c r="AEL16" s="91"/>
      <c r="AEM16" s="91"/>
      <c r="AEN16" s="91"/>
      <c r="AEO16" s="91"/>
      <c r="AEP16" s="91"/>
      <c r="AEQ16" s="91"/>
      <c r="AER16" s="91"/>
      <c r="AES16" s="91"/>
      <c r="AET16" s="91"/>
      <c r="AEU16" s="91"/>
      <c r="AEV16" s="91"/>
      <c r="AEW16" s="91"/>
      <c r="AEX16" s="91"/>
      <c r="AEY16" s="91"/>
      <c r="AEZ16" s="91"/>
      <c r="AFA16" s="91"/>
      <c r="AFB16" s="91"/>
      <c r="AFC16" s="91"/>
      <c r="AFD16" s="91"/>
      <c r="AFE16" s="91"/>
      <c r="AFF16" s="91"/>
      <c r="AFG16" s="91"/>
      <c r="AFH16" s="91"/>
      <c r="AFI16" s="91"/>
      <c r="AFJ16" s="91"/>
      <c r="AFK16" s="91"/>
      <c r="AFL16" s="91"/>
      <c r="AFM16" s="91"/>
      <c r="AFN16" s="91"/>
      <c r="AFO16" s="91"/>
      <c r="AFP16" s="91"/>
      <c r="AFQ16" s="91"/>
      <c r="AFR16" s="91"/>
      <c r="AFS16" s="91"/>
      <c r="AFT16" s="91"/>
      <c r="AFU16" s="91"/>
      <c r="AFV16" s="91"/>
      <c r="AFW16" s="91"/>
      <c r="AFX16" s="91"/>
      <c r="AFY16" s="91"/>
      <c r="AFZ16" s="91"/>
      <c r="AGA16" s="91"/>
      <c r="AGB16" s="91"/>
      <c r="AGC16" s="91"/>
      <c r="AGD16" s="91"/>
      <c r="AGE16" s="91"/>
      <c r="AGF16" s="91"/>
      <c r="AGG16" s="91"/>
      <c r="AGH16" s="91"/>
      <c r="AGI16" s="91"/>
      <c r="AGJ16" s="91"/>
      <c r="AGK16" s="91"/>
      <c r="AGL16" s="91"/>
      <c r="AGM16" s="91"/>
      <c r="AGN16" s="91"/>
      <c r="AGO16" s="91"/>
      <c r="AGP16" s="91"/>
      <c r="AGQ16" s="91"/>
      <c r="AGR16" s="91"/>
      <c r="AGS16" s="91"/>
      <c r="AGT16" s="91"/>
      <c r="AGU16" s="91"/>
      <c r="AGV16" s="91"/>
      <c r="AGW16" s="91"/>
      <c r="AGX16" s="91"/>
      <c r="AGY16" s="91"/>
      <c r="AGZ16" s="91"/>
      <c r="AHA16" s="91"/>
      <c r="AHB16" s="91"/>
      <c r="AHC16" s="91"/>
      <c r="AHD16" s="91"/>
      <c r="AHE16" s="91"/>
      <c r="AHF16" s="91"/>
      <c r="AHG16" s="91"/>
      <c r="AHH16" s="91"/>
      <c r="AHI16" s="91"/>
      <c r="AHJ16" s="91"/>
      <c r="AHK16" s="91"/>
      <c r="AHL16" s="91"/>
      <c r="AHM16" s="91"/>
      <c r="AHN16" s="91"/>
      <c r="AHO16" s="91"/>
      <c r="AHP16" s="91"/>
      <c r="AHQ16" s="91"/>
      <c r="AHR16" s="91"/>
      <c r="AHS16" s="91"/>
      <c r="AHT16" s="91"/>
      <c r="AHU16" s="91"/>
      <c r="AHV16" s="91"/>
      <c r="AHW16" s="91"/>
      <c r="AHX16" s="91"/>
      <c r="AHY16" s="91"/>
      <c r="AHZ16" s="91"/>
      <c r="AIA16" s="91"/>
      <c r="AIB16" s="91"/>
      <c r="AIC16" s="91"/>
      <c r="AID16" s="91"/>
      <c r="AIE16" s="91"/>
      <c r="AIF16" s="91"/>
      <c r="AIG16" s="91"/>
      <c r="AIH16" s="91"/>
      <c r="AII16" s="91"/>
      <c r="AIJ16" s="91"/>
      <c r="AIK16" s="91"/>
      <c r="AIL16" s="91"/>
      <c r="AIM16" s="91"/>
      <c r="AIN16" s="91"/>
      <c r="AIO16" s="91"/>
      <c r="AIP16" s="91"/>
      <c r="AIQ16" s="91"/>
      <c r="AIR16" s="91"/>
      <c r="AIS16" s="91"/>
      <c r="AIT16" s="91"/>
      <c r="AIU16" s="91"/>
      <c r="AIV16" s="91"/>
      <c r="AIW16" s="91"/>
      <c r="AIX16" s="91"/>
      <c r="AIY16" s="91"/>
      <c r="AIZ16" s="91"/>
      <c r="AJA16" s="91"/>
      <c r="AJB16" s="91"/>
      <c r="AJC16" s="91"/>
      <c r="AJD16" s="91"/>
      <c r="AJE16" s="91"/>
      <c r="AJF16" s="91"/>
      <c r="AJG16" s="91"/>
      <c r="AJH16" s="91"/>
      <c r="AJI16" s="91"/>
      <c r="AJJ16" s="91"/>
      <c r="AJK16" s="91"/>
      <c r="AJL16" s="91"/>
      <c r="AJM16" s="91"/>
      <c r="AJN16" s="91"/>
      <c r="AJO16" s="91"/>
      <c r="AJP16" s="91"/>
      <c r="AJQ16" s="91"/>
      <c r="AJR16" s="91"/>
      <c r="AJS16" s="91"/>
      <c r="AJT16" s="91"/>
      <c r="AJU16" s="91"/>
      <c r="AJV16" s="91"/>
      <c r="AJW16" s="91"/>
      <c r="AJX16" s="91"/>
      <c r="AJY16" s="91"/>
      <c r="AJZ16" s="91"/>
      <c r="AKA16" s="91"/>
      <c r="AKB16" s="91"/>
      <c r="AKC16" s="91"/>
      <c r="AKD16" s="91"/>
      <c r="AKE16" s="91"/>
      <c r="AKF16" s="91"/>
      <c r="AKG16" s="91"/>
      <c r="AKH16" s="91"/>
      <c r="AKI16" s="91"/>
      <c r="AKJ16" s="91"/>
      <c r="AKK16" s="91"/>
      <c r="AKL16" s="91"/>
      <c r="AKM16" s="91"/>
      <c r="AKN16" s="91"/>
      <c r="AKO16" s="91"/>
      <c r="AKP16" s="91"/>
      <c r="AKQ16" s="91"/>
      <c r="AKR16" s="91"/>
      <c r="AKS16" s="91"/>
      <c r="AKT16" s="91"/>
      <c r="AKU16" s="91"/>
      <c r="AKV16" s="91"/>
      <c r="AKW16" s="91"/>
      <c r="AKX16" s="91"/>
      <c r="AKY16" s="91"/>
      <c r="AKZ16" s="91"/>
      <c r="ALA16" s="91"/>
      <c r="ALB16" s="91"/>
      <c r="ALC16" s="91"/>
      <c r="ALD16" s="91"/>
      <c r="ALE16" s="91"/>
      <c r="ALF16" s="91"/>
      <c r="ALG16" s="91"/>
      <c r="ALH16" s="91"/>
      <c r="ALI16" s="91"/>
      <c r="ALJ16" s="91"/>
      <c r="ALK16" s="91"/>
      <c r="ALL16" s="91"/>
      <c r="ALM16" s="91"/>
      <c r="ALN16" s="91"/>
      <c r="ALO16" s="91"/>
      <c r="ALP16" s="91"/>
      <c r="ALQ16" s="91"/>
      <c r="ALR16" s="91"/>
      <c r="ALS16" s="91"/>
      <c r="ALT16" s="91"/>
      <c r="ALU16" s="91"/>
      <c r="ALV16" s="91"/>
      <c r="ALW16" s="91"/>
      <c r="ALX16" s="91"/>
      <c r="ALY16" s="91"/>
      <c r="ALZ16" s="91"/>
      <c r="AMA16" s="91"/>
      <c r="AMB16" s="91"/>
      <c r="AMC16" s="91"/>
      <c r="AMD16" s="91"/>
      <c r="AME16" s="91"/>
      <c r="AMF16" s="91"/>
      <c r="AMG16" s="91"/>
      <c r="AMH16" s="91"/>
    </row>
    <row r="17" spans="1:1022" s="39" customFormat="1" ht="12.75" customHeight="1" x14ac:dyDescent="0.2">
      <c r="A17" s="299" t="s">
        <v>48</v>
      </c>
      <c r="B17" s="299"/>
      <c r="C17" s="299"/>
      <c r="D17" s="299"/>
      <c r="E17" s="299"/>
      <c r="F17" s="299"/>
      <c r="G17" s="299"/>
      <c r="H17" s="299"/>
      <c r="I17" s="299"/>
      <c r="J17" s="299"/>
      <c r="K17" s="54"/>
    </row>
    <row r="18" spans="1:1022" s="39" customFormat="1" ht="24" customHeight="1" x14ac:dyDescent="0.2">
      <c r="A18" s="299" t="s">
        <v>595</v>
      </c>
      <c r="B18" s="299"/>
      <c r="C18" s="299"/>
      <c r="D18" s="299"/>
      <c r="E18" s="299"/>
      <c r="F18" s="299"/>
      <c r="G18" s="299"/>
      <c r="H18" s="299"/>
      <c r="I18" s="299"/>
      <c r="J18" s="299"/>
      <c r="K18" s="54"/>
    </row>
    <row r="19" spans="1:1022" ht="15" customHeight="1" x14ac:dyDescent="0.2">
      <c r="A19" s="100" t="s">
        <v>43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92"/>
      <c r="JE19" s="92"/>
      <c r="JF19" s="92"/>
      <c r="JG19" s="92"/>
      <c r="JH19" s="92"/>
      <c r="JI19" s="92"/>
      <c r="JJ19" s="92"/>
      <c r="JK19" s="92"/>
      <c r="JL19" s="92"/>
      <c r="JM19" s="92"/>
      <c r="JN19" s="92"/>
      <c r="JO19" s="92"/>
      <c r="JP19" s="92"/>
      <c r="JQ19" s="92"/>
      <c r="JR19" s="92"/>
      <c r="JS19" s="92"/>
      <c r="JT19" s="92"/>
      <c r="JU19" s="92"/>
      <c r="JV19" s="92"/>
      <c r="JW19" s="92"/>
      <c r="JX19" s="92"/>
      <c r="JY19" s="92"/>
      <c r="JZ19" s="92"/>
      <c r="KA19" s="92"/>
      <c r="KB19" s="92"/>
      <c r="KC19" s="92"/>
      <c r="KD19" s="92"/>
      <c r="KE19" s="92"/>
      <c r="KF19" s="92"/>
      <c r="KG19" s="92"/>
      <c r="KH19" s="92"/>
      <c r="KI19" s="92"/>
      <c r="KJ19" s="92"/>
      <c r="KK19" s="92"/>
      <c r="KL19" s="92"/>
      <c r="KM19" s="92"/>
      <c r="KN19" s="92"/>
      <c r="KO19" s="92"/>
      <c r="KP19" s="92"/>
      <c r="KQ19" s="92"/>
      <c r="KR19" s="92"/>
      <c r="KS19" s="92"/>
      <c r="KT19" s="92"/>
      <c r="KU19" s="92"/>
      <c r="KV19" s="92"/>
      <c r="KW19" s="92"/>
      <c r="KX19" s="92"/>
      <c r="KY19" s="92"/>
      <c r="KZ19" s="92"/>
      <c r="LA19" s="92"/>
      <c r="LB19" s="92"/>
      <c r="LC19" s="92"/>
      <c r="LD19" s="92"/>
      <c r="LE19" s="92"/>
      <c r="LF19" s="92"/>
      <c r="LG19" s="92"/>
      <c r="LH19" s="92"/>
      <c r="LI19" s="92"/>
      <c r="LJ19" s="92"/>
      <c r="LK19" s="92"/>
      <c r="LL19" s="92"/>
      <c r="LM19" s="92"/>
      <c r="LN19" s="92"/>
      <c r="LO19" s="92"/>
      <c r="LP19" s="92"/>
      <c r="LQ19" s="92"/>
      <c r="LR19" s="92"/>
      <c r="LS19" s="92"/>
      <c r="LT19" s="92"/>
      <c r="LU19" s="92"/>
      <c r="LV19" s="92"/>
      <c r="LW19" s="92"/>
      <c r="LX19" s="92"/>
      <c r="LY19" s="92"/>
      <c r="LZ19" s="92"/>
      <c r="MA19" s="92"/>
      <c r="MB19" s="92"/>
      <c r="MC19" s="92"/>
      <c r="MD19" s="92"/>
      <c r="ME19" s="92"/>
      <c r="MF19" s="92"/>
      <c r="MG19" s="92"/>
      <c r="MH19" s="92"/>
      <c r="MI19" s="92"/>
      <c r="MJ19" s="92"/>
      <c r="MK19" s="92"/>
      <c r="ML19" s="92"/>
      <c r="MM19" s="92"/>
      <c r="MN19" s="92"/>
      <c r="MO19" s="92"/>
      <c r="MP19" s="92"/>
      <c r="MQ19" s="92"/>
      <c r="MR19" s="92"/>
      <c r="MS19" s="92"/>
      <c r="MT19" s="92"/>
      <c r="MU19" s="92"/>
      <c r="MV19" s="92"/>
      <c r="MW19" s="92"/>
      <c r="MX19" s="92"/>
      <c r="MY19" s="92"/>
      <c r="MZ19" s="92"/>
      <c r="NA19" s="92"/>
      <c r="NB19" s="92"/>
      <c r="NC19" s="92"/>
      <c r="ND19" s="92"/>
      <c r="NE19" s="92"/>
      <c r="NF19" s="92"/>
      <c r="NG19" s="92"/>
      <c r="NH19" s="92"/>
      <c r="NI19" s="92"/>
      <c r="NJ19" s="92"/>
      <c r="NK19" s="92"/>
      <c r="NL19" s="92"/>
      <c r="NM19" s="92"/>
      <c r="NN19" s="92"/>
      <c r="NO19" s="92"/>
      <c r="NP19" s="92"/>
      <c r="NQ19" s="92"/>
      <c r="NR19" s="92"/>
      <c r="NS19" s="92"/>
      <c r="NT19" s="92"/>
      <c r="NU19" s="92"/>
      <c r="NV19" s="92"/>
      <c r="NW19" s="92"/>
      <c r="NX19" s="92"/>
      <c r="NY19" s="92"/>
      <c r="NZ19" s="92"/>
      <c r="OA19" s="92"/>
      <c r="OB19" s="92"/>
      <c r="OC19" s="92"/>
      <c r="OD19" s="92"/>
      <c r="OE19" s="92"/>
      <c r="OF19" s="92"/>
      <c r="OG19" s="92"/>
      <c r="OH19" s="92"/>
      <c r="OI19" s="92"/>
      <c r="OJ19" s="92"/>
      <c r="OK19" s="92"/>
      <c r="OL19" s="92"/>
      <c r="OM19" s="92"/>
      <c r="ON19" s="92"/>
      <c r="OO19" s="92"/>
      <c r="OP19" s="92"/>
      <c r="OQ19" s="92"/>
      <c r="OR19" s="92"/>
      <c r="OS19" s="92"/>
      <c r="OT19" s="92"/>
      <c r="OU19" s="92"/>
      <c r="OV19" s="92"/>
      <c r="OW19" s="92"/>
      <c r="OX19" s="92"/>
      <c r="OY19" s="92"/>
      <c r="OZ19" s="92"/>
      <c r="PA19" s="92"/>
      <c r="PB19" s="92"/>
      <c r="PC19" s="92"/>
      <c r="PD19" s="92"/>
      <c r="PE19" s="92"/>
      <c r="PF19" s="92"/>
      <c r="PG19" s="92"/>
      <c r="PH19" s="92"/>
      <c r="PI19" s="92"/>
      <c r="PJ19" s="92"/>
      <c r="PK19" s="92"/>
      <c r="PL19" s="92"/>
      <c r="PM19" s="92"/>
      <c r="PN19" s="92"/>
      <c r="PO19" s="92"/>
      <c r="PP19" s="92"/>
      <c r="PQ19" s="92"/>
      <c r="PR19" s="92"/>
      <c r="PS19" s="92"/>
      <c r="PT19" s="92"/>
      <c r="PU19" s="92"/>
      <c r="PV19" s="92"/>
      <c r="PW19" s="92"/>
      <c r="PX19" s="92"/>
      <c r="PY19" s="92"/>
      <c r="PZ19" s="92"/>
      <c r="QA19" s="92"/>
      <c r="QB19" s="92"/>
      <c r="QC19" s="92"/>
      <c r="QD19" s="92"/>
      <c r="QE19" s="92"/>
      <c r="QF19" s="92"/>
      <c r="QG19" s="92"/>
      <c r="QH19" s="92"/>
      <c r="QI19" s="92"/>
      <c r="QJ19" s="92"/>
      <c r="QK19" s="92"/>
      <c r="QL19" s="92"/>
      <c r="QM19" s="92"/>
      <c r="QN19" s="92"/>
      <c r="QO19" s="92"/>
      <c r="QP19" s="92"/>
      <c r="QQ19" s="92"/>
      <c r="QR19" s="92"/>
      <c r="QS19" s="92"/>
      <c r="QT19" s="92"/>
      <c r="QU19" s="92"/>
      <c r="QV19" s="92"/>
      <c r="QW19" s="92"/>
      <c r="QX19" s="92"/>
      <c r="QY19" s="92"/>
      <c r="QZ19" s="92"/>
      <c r="RA19" s="92"/>
      <c r="RB19" s="92"/>
      <c r="RC19" s="92"/>
      <c r="RD19" s="92"/>
      <c r="RE19" s="92"/>
      <c r="RF19" s="92"/>
      <c r="RG19" s="92"/>
      <c r="RH19" s="92"/>
      <c r="RI19" s="92"/>
      <c r="RJ19" s="92"/>
      <c r="RK19" s="92"/>
      <c r="RL19" s="92"/>
      <c r="RM19" s="92"/>
      <c r="RN19" s="92"/>
      <c r="RO19" s="92"/>
      <c r="RP19" s="92"/>
      <c r="RQ19" s="92"/>
      <c r="RR19" s="92"/>
      <c r="RS19" s="92"/>
      <c r="RT19" s="92"/>
      <c r="RU19" s="92"/>
      <c r="RV19" s="92"/>
      <c r="RW19" s="92"/>
      <c r="RX19" s="92"/>
      <c r="RY19" s="92"/>
      <c r="RZ19" s="92"/>
      <c r="SA19" s="92"/>
      <c r="SB19" s="92"/>
      <c r="SC19" s="92"/>
      <c r="SD19" s="92"/>
      <c r="SE19" s="92"/>
      <c r="SF19" s="92"/>
      <c r="SG19" s="92"/>
      <c r="SH19" s="92"/>
      <c r="SI19" s="92"/>
      <c r="SJ19" s="92"/>
      <c r="SK19" s="92"/>
      <c r="SL19" s="92"/>
      <c r="SM19" s="92"/>
      <c r="SN19" s="92"/>
      <c r="SO19" s="92"/>
      <c r="SP19" s="92"/>
      <c r="SQ19" s="92"/>
      <c r="SR19" s="92"/>
      <c r="SS19" s="92"/>
      <c r="ST19" s="92"/>
      <c r="SU19" s="92"/>
      <c r="SV19" s="92"/>
      <c r="SW19" s="92"/>
      <c r="SX19" s="92"/>
      <c r="SY19" s="92"/>
      <c r="SZ19" s="92"/>
      <c r="TA19" s="92"/>
      <c r="TB19" s="92"/>
      <c r="TC19" s="92"/>
      <c r="TD19" s="92"/>
      <c r="TE19" s="92"/>
      <c r="TF19" s="92"/>
      <c r="TG19" s="92"/>
      <c r="TH19" s="92"/>
      <c r="TI19" s="92"/>
      <c r="TJ19" s="92"/>
      <c r="TK19" s="92"/>
      <c r="TL19" s="92"/>
      <c r="TM19" s="92"/>
      <c r="TN19" s="92"/>
      <c r="TO19" s="92"/>
      <c r="TP19" s="92"/>
      <c r="TQ19" s="92"/>
      <c r="TR19" s="92"/>
      <c r="TS19" s="92"/>
      <c r="TT19" s="92"/>
      <c r="TU19" s="92"/>
      <c r="TV19" s="92"/>
      <c r="TW19" s="92"/>
      <c r="TX19" s="92"/>
      <c r="TY19" s="92"/>
      <c r="TZ19" s="92"/>
      <c r="UA19" s="92"/>
      <c r="UB19" s="92"/>
      <c r="UC19" s="92"/>
      <c r="UD19" s="92"/>
      <c r="UE19" s="92"/>
      <c r="UF19" s="92"/>
      <c r="UG19" s="92"/>
      <c r="UH19" s="92"/>
      <c r="UI19" s="92"/>
      <c r="UJ19" s="92"/>
      <c r="UK19" s="92"/>
      <c r="UL19" s="92"/>
      <c r="UM19" s="92"/>
      <c r="UN19" s="92"/>
      <c r="UO19" s="92"/>
      <c r="UP19" s="92"/>
      <c r="UQ19" s="92"/>
      <c r="UR19" s="92"/>
      <c r="US19" s="92"/>
      <c r="UT19" s="92"/>
      <c r="UU19" s="92"/>
      <c r="UV19" s="92"/>
      <c r="UW19" s="92"/>
      <c r="UX19" s="92"/>
      <c r="UY19" s="92"/>
      <c r="UZ19" s="92"/>
      <c r="VA19" s="92"/>
      <c r="VB19" s="92"/>
      <c r="VC19" s="92"/>
      <c r="VD19" s="92"/>
      <c r="VE19" s="92"/>
      <c r="VF19" s="92"/>
      <c r="VG19" s="92"/>
      <c r="VH19" s="92"/>
      <c r="VI19" s="92"/>
      <c r="VJ19" s="92"/>
      <c r="VK19" s="92"/>
      <c r="VL19" s="92"/>
      <c r="VM19" s="92"/>
      <c r="VN19" s="92"/>
      <c r="VO19" s="92"/>
      <c r="VP19" s="92"/>
      <c r="VQ19" s="92"/>
      <c r="VR19" s="92"/>
      <c r="VS19" s="92"/>
      <c r="VT19" s="92"/>
      <c r="VU19" s="92"/>
      <c r="VV19" s="92"/>
      <c r="VW19" s="92"/>
      <c r="VX19" s="92"/>
      <c r="VY19" s="92"/>
      <c r="VZ19" s="92"/>
      <c r="WA19" s="92"/>
      <c r="WB19" s="92"/>
      <c r="WC19" s="92"/>
      <c r="WD19" s="92"/>
      <c r="WE19" s="92"/>
      <c r="WF19" s="92"/>
      <c r="WG19" s="92"/>
      <c r="WH19" s="92"/>
      <c r="WI19" s="92"/>
      <c r="WJ19" s="92"/>
      <c r="WK19" s="92"/>
      <c r="WL19" s="92"/>
      <c r="WM19" s="92"/>
      <c r="WN19" s="92"/>
      <c r="WO19" s="92"/>
      <c r="WP19" s="92"/>
      <c r="WQ19" s="92"/>
      <c r="WR19" s="92"/>
      <c r="WS19" s="92"/>
      <c r="WT19" s="92"/>
      <c r="WU19" s="92"/>
      <c r="WV19" s="92"/>
      <c r="WW19" s="92"/>
      <c r="WX19" s="92"/>
      <c r="WY19" s="92"/>
      <c r="WZ19" s="92"/>
      <c r="XA19" s="92"/>
      <c r="XB19" s="92"/>
      <c r="XC19" s="92"/>
      <c r="XD19" s="92"/>
      <c r="XE19" s="92"/>
      <c r="XF19" s="92"/>
      <c r="XG19" s="92"/>
      <c r="XH19" s="92"/>
      <c r="XI19" s="92"/>
      <c r="XJ19" s="92"/>
      <c r="XK19" s="92"/>
      <c r="XL19" s="92"/>
      <c r="XM19" s="92"/>
      <c r="XN19" s="92"/>
      <c r="XO19" s="92"/>
      <c r="XP19" s="92"/>
      <c r="XQ19" s="92"/>
      <c r="XR19" s="92"/>
      <c r="XS19" s="92"/>
      <c r="XT19" s="92"/>
      <c r="XU19" s="92"/>
      <c r="XV19" s="92"/>
      <c r="XW19" s="92"/>
      <c r="XX19" s="92"/>
      <c r="XY19" s="92"/>
      <c r="XZ19" s="92"/>
      <c r="YA19" s="92"/>
      <c r="YB19" s="92"/>
      <c r="YC19" s="92"/>
      <c r="YD19" s="92"/>
      <c r="YE19" s="92"/>
      <c r="YF19" s="92"/>
      <c r="YG19" s="92"/>
      <c r="YH19" s="92"/>
      <c r="YI19" s="92"/>
      <c r="YJ19" s="92"/>
      <c r="YK19" s="92"/>
      <c r="YL19" s="92"/>
      <c r="YM19" s="92"/>
      <c r="YN19" s="92"/>
      <c r="YO19" s="92"/>
      <c r="YP19" s="92"/>
      <c r="YQ19" s="92"/>
      <c r="YR19" s="92"/>
      <c r="YS19" s="92"/>
      <c r="YT19" s="92"/>
      <c r="YU19" s="92"/>
      <c r="YV19" s="92"/>
      <c r="YW19" s="92"/>
      <c r="YX19" s="92"/>
      <c r="YY19" s="92"/>
      <c r="YZ19" s="92"/>
      <c r="ZA19" s="92"/>
      <c r="ZB19" s="92"/>
      <c r="ZC19" s="92"/>
      <c r="ZD19" s="92"/>
      <c r="ZE19" s="92"/>
      <c r="ZF19" s="92"/>
      <c r="ZG19" s="92"/>
      <c r="ZH19" s="92"/>
      <c r="ZI19" s="92"/>
      <c r="ZJ19" s="92"/>
      <c r="ZK19" s="92"/>
      <c r="ZL19" s="92"/>
      <c r="ZM19" s="92"/>
      <c r="ZN19" s="92"/>
      <c r="ZO19" s="92"/>
      <c r="ZP19" s="92"/>
      <c r="ZQ19" s="92"/>
      <c r="ZR19" s="92"/>
      <c r="ZS19" s="92"/>
      <c r="ZT19" s="92"/>
      <c r="ZU19" s="92"/>
      <c r="ZV19" s="92"/>
      <c r="ZW19" s="92"/>
      <c r="ZX19" s="92"/>
      <c r="ZY19" s="92"/>
      <c r="ZZ19" s="92"/>
      <c r="AAA19" s="92"/>
      <c r="AAB19" s="92"/>
      <c r="AAC19" s="92"/>
      <c r="AAD19" s="92"/>
      <c r="AAE19" s="92"/>
      <c r="AAF19" s="92"/>
      <c r="AAG19" s="92"/>
      <c r="AAH19" s="92"/>
      <c r="AAI19" s="92"/>
      <c r="AAJ19" s="92"/>
      <c r="AAK19" s="92"/>
      <c r="AAL19" s="92"/>
      <c r="AAM19" s="92"/>
      <c r="AAN19" s="92"/>
      <c r="AAO19" s="92"/>
      <c r="AAP19" s="92"/>
      <c r="AAQ19" s="92"/>
      <c r="AAR19" s="92"/>
      <c r="AAS19" s="92"/>
      <c r="AAT19" s="92"/>
      <c r="AAU19" s="92"/>
      <c r="AAV19" s="92"/>
      <c r="AAW19" s="92"/>
      <c r="AAX19" s="92"/>
      <c r="AAY19" s="92"/>
      <c r="AAZ19" s="92"/>
      <c r="ABA19" s="92"/>
      <c r="ABB19" s="92"/>
      <c r="ABC19" s="92"/>
      <c r="ABD19" s="92"/>
      <c r="ABE19" s="92"/>
      <c r="ABF19" s="92"/>
      <c r="ABG19" s="92"/>
      <c r="ABH19" s="92"/>
      <c r="ABI19" s="92"/>
      <c r="ABJ19" s="92"/>
      <c r="ABK19" s="92"/>
      <c r="ABL19" s="92"/>
      <c r="ABM19" s="92"/>
      <c r="ABN19" s="92"/>
      <c r="ABO19" s="92"/>
      <c r="ABP19" s="92"/>
      <c r="ABQ19" s="92"/>
      <c r="ABR19" s="92"/>
      <c r="ABS19" s="92"/>
      <c r="ABT19" s="92"/>
      <c r="ABU19" s="92"/>
      <c r="ABV19" s="92"/>
      <c r="ABW19" s="92"/>
      <c r="ABX19" s="92"/>
      <c r="ABY19" s="92"/>
      <c r="ABZ19" s="92"/>
      <c r="ACA19" s="92"/>
      <c r="ACB19" s="92"/>
      <c r="ACC19" s="92"/>
      <c r="ACD19" s="92"/>
      <c r="ACE19" s="92"/>
      <c r="ACF19" s="92"/>
      <c r="ACG19" s="92"/>
      <c r="ACH19" s="92"/>
      <c r="ACI19" s="92"/>
      <c r="ACJ19" s="92"/>
      <c r="ACK19" s="92"/>
      <c r="ACL19" s="92"/>
      <c r="ACM19" s="92"/>
      <c r="ACN19" s="92"/>
      <c r="ACO19" s="92"/>
      <c r="ACP19" s="92"/>
      <c r="ACQ19" s="92"/>
      <c r="ACR19" s="92"/>
      <c r="ACS19" s="92"/>
      <c r="ACT19" s="92"/>
      <c r="ACU19" s="92"/>
      <c r="ACV19" s="92"/>
      <c r="ACW19" s="92"/>
      <c r="ACX19" s="92"/>
      <c r="ACY19" s="92"/>
      <c r="ACZ19" s="92"/>
      <c r="ADA19" s="92"/>
      <c r="ADB19" s="92"/>
      <c r="ADC19" s="92"/>
      <c r="ADD19" s="92"/>
      <c r="ADE19" s="92"/>
      <c r="ADF19" s="92"/>
      <c r="ADG19" s="92"/>
      <c r="ADH19" s="92"/>
      <c r="ADI19" s="92"/>
      <c r="ADJ19" s="92"/>
      <c r="ADK19" s="92"/>
      <c r="ADL19" s="92"/>
      <c r="ADM19" s="92"/>
      <c r="ADN19" s="92"/>
      <c r="ADO19" s="92"/>
      <c r="ADP19" s="92"/>
      <c r="ADQ19" s="92"/>
      <c r="ADR19" s="92"/>
      <c r="ADS19" s="92"/>
      <c r="ADT19" s="92"/>
      <c r="ADU19" s="92"/>
      <c r="ADV19" s="92"/>
      <c r="ADW19" s="92"/>
      <c r="ADX19" s="92"/>
      <c r="ADY19" s="92"/>
      <c r="ADZ19" s="92"/>
      <c r="AEA19" s="92"/>
      <c r="AEB19" s="92"/>
      <c r="AEC19" s="92"/>
      <c r="AED19" s="92"/>
      <c r="AEE19" s="92"/>
      <c r="AEF19" s="92"/>
      <c r="AEG19" s="92"/>
      <c r="AEH19" s="92"/>
      <c r="AEI19" s="92"/>
      <c r="AEJ19" s="92"/>
      <c r="AEK19" s="92"/>
      <c r="AEL19" s="92"/>
      <c r="AEM19" s="92"/>
      <c r="AEN19" s="92"/>
      <c r="AEO19" s="92"/>
      <c r="AEP19" s="92"/>
      <c r="AEQ19" s="92"/>
      <c r="AER19" s="92"/>
      <c r="AES19" s="92"/>
      <c r="AET19" s="92"/>
      <c r="AEU19" s="92"/>
      <c r="AEV19" s="92"/>
      <c r="AEW19" s="92"/>
      <c r="AEX19" s="92"/>
      <c r="AEY19" s="92"/>
      <c r="AEZ19" s="92"/>
      <c r="AFA19" s="92"/>
      <c r="AFB19" s="92"/>
      <c r="AFC19" s="92"/>
      <c r="AFD19" s="92"/>
      <c r="AFE19" s="92"/>
      <c r="AFF19" s="92"/>
      <c r="AFG19" s="92"/>
      <c r="AFH19" s="92"/>
      <c r="AFI19" s="92"/>
      <c r="AFJ19" s="92"/>
      <c r="AFK19" s="92"/>
      <c r="AFL19" s="92"/>
      <c r="AFM19" s="92"/>
      <c r="AFN19" s="92"/>
      <c r="AFO19" s="92"/>
      <c r="AFP19" s="92"/>
      <c r="AFQ19" s="92"/>
      <c r="AFR19" s="92"/>
      <c r="AFS19" s="92"/>
      <c r="AFT19" s="92"/>
      <c r="AFU19" s="92"/>
      <c r="AFV19" s="92"/>
      <c r="AFW19" s="92"/>
      <c r="AFX19" s="92"/>
      <c r="AFY19" s="92"/>
      <c r="AFZ19" s="92"/>
      <c r="AGA19" s="92"/>
      <c r="AGB19" s="92"/>
      <c r="AGC19" s="92"/>
      <c r="AGD19" s="92"/>
      <c r="AGE19" s="92"/>
      <c r="AGF19" s="92"/>
      <c r="AGG19" s="92"/>
      <c r="AGH19" s="92"/>
      <c r="AGI19" s="92"/>
      <c r="AGJ19" s="92"/>
      <c r="AGK19" s="92"/>
      <c r="AGL19" s="92"/>
      <c r="AGM19" s="92"/>
      <c r="AGN19" s="92"/>
      <c r="AGO19" s="92"/>
      <c r="AGP19" s="92"/>
      <c r="AGQ19" s="92"/>
      <c r="AGR19" s="92"/>
      <c r="AGS19" s="92"/>
      <c r="AGT19" s="92"/>
      <c r="AGU19" s="92"/>
      <c r="AGV19" s="92"/>
      <c r="AGW19" s="92"/>
      <c r="AGX19" s="92"/>
      <c r="AGY19" s="92"/>
      <c r="AGZ19" s="92"/>
      <c r="AHA19" s="92"/>
      <c r="AHB19" s="92"/>
      <c r="AHC19" s="92"/>
      <c r="AHD19" s="92"/>
      <c r="AHE19" s="92"/>
      <c r="AHF19" s="92"/>
      <c r="AHG19" s="92"/>
      <c r="AHH19" s="92"/>
      <c r="AHI19" s="92"/>
      <c r="AHJ19" s="92"/>
      <c r="AHK19" s="92"/>
      <c r="AHL19" s="92"/>
      <c r="AHM19" s="92"/>
      <c r="AHN19" s="92"/>
      <c r="AHO19" s="92"/>
      <c r="AHP19" s="92"/>
      <c r="AHQ19" s="92"/>
      <c r="AHR19" s="92"/>
      <c r="AHS19" s="92"/>
      <c r="AHT19" s="92"/>
      <c r="AHU19" s="92"/>
      <c r="AHV19" s="92"/>
      <c r="AHW19" s="92"/>
      <c r="AHX19" s="92"/>
      <c r="AHY19" s="92"/>
      <c r="AHZ19" s="92"/>
      <c r="AIA19" s="92"/>
      <c r="AIB19" s="92"/>
      <c r="AIC19" s="92"/>
      <c r="AID19" s="92"/>
      <c r="AIE19" s="92"/>
      <c r="AIF19" s="92"/>
      <c r="AIG19" s="92"/>
      <c r="AIH19" s="92"/>
      <c r="AII19" s="92"/>
      <c r="AIJ19" s="92"/>
      <c r="AIK19" s="92"/>
      <c r="AIL19" s="92"/>
      <c r="AIM19" s="92"/>
      <c r="AIN19" s="92"/>
      <c r="AIO19" s="92"/>
      <c r="AIP19" s="92"/>
      <c r="AIQ19" s="92"/>
      <c r="AIR19" s="92"/>
      <c r="AIS19" s="92"/>
      <c r="AIT19" s="92"/>
      <c r="AIU19" s="92"/>
      <c r="AIV19" s="92"/>
      <c r="AIW19" s="92"/>
      <c r="AIX19" s="92"/>
      <c r="AIY19" s="92"/>
      <c r="AIZ19" s="92"/>
      <c r="AJA19" s="92"/>
      <c r="AJB19" s="92"/>
      <c r="AJC19" s="92"/>
      <c r="AJD19" s="92"/>
      <c r="AJE19" s="92"/>
      <c r="AJF19" s="92"/>
      <c r="AJG19" s="92"/>
      <c r="AJH19" s="92"/>
      <c r="AJI19" s="92"/>
      <c r="AJJ19" s="92"/>
      <c r="AJK19" s="92"/>
      <c r="AJL19" s="92"/>
      <c r="AJM19" s="92"/>
      <c r="AJN19" s="92"/>
      <c r="AJO19" s="92"/>
      <c r="AJP19" s="92"/>
      <c r="AJQ19" s="92"/>
      <c r="AJR19" s="92"/>
      <c r="AJS19" s="92"/>
      <c r="AJT19" s="92"/>
      <c r="AJU19" s="92"/>
      <c r="AJV19" s="92"/>
      <c r="AJW19" s="92"/>
      <c r="AJX19" s="92"/>
      <c r="AJY19" s="92"/>
      <c r="AJZ19" s="92"/>
      <c r="AKA19" s="92"/>
      <c r="AKB19" s="92"/>
      <c r="AKC19" s="92"/>
      <c r="AKD19" s="92"/>
      <c r="AKE19" s="92"/>
      <c r="AKF19" s="92"/>
      <c r="AKG19" s="92"/>
      <c r="AKH19" s="92"/>
      <c r="AKI19" s="92"/>
      <c r="AKJ19" s="92"/>
      <c r="AKK19" s="92"/>
      <c r="AKL19" s="92"/>
      <c r="AKM19" s="92"/>
      <c r="AKN19" s="92"/>
      <c r="AKO19" s="92"/>
      <c r="AKP19" s="92"/>
      <c r="AKQ19" s="92"/>
      <c r="AKR19" s="92"/>
      <c r="AKS19" s="92"/>
      <c r="AKT19" s="92"/>
      <c r="AKU19" s="92"/>
      <c r="AKV19" s="92"/>
      <c r="AKW19" s="92"/>
      <c r="AKX19" s="92"/>
      <c r="AKY19" s="92"/>
      <c r="AKZ19" s="92"/>
      <c r="ALA19" s="92"/>
      <c r="ALB19" s="92"/>
      <c r="ALC19" s="92"/>
      <c r="ALD19" s="92"/>
      <c r="ALE19" s="92"/>
      <c r="ALF19" s="92"/>
      <c r="ALG19" s="92"/>
      <c r="ALH19" s="92"/>
      <c r="ALI19" s="92"/>
      <c r="ALJ19" s="92"/>
      <c r="ALK19" s="92"/>
      <c r="ALL19" s="92"/>
      <c r="ALM19" s="92"/>
      <c r="ALN19" s="92"/>
      <c r="ALO19" s="92"/>
      <c r="ALP19" s="92"/>
      <c r="ALQ19" s="92"/>
      <c r="ALR19" s="92"/>
      <c r="ALS19" s="92"/>
      <c r="ALT19" s="92"/>
      <c r="ALU19" s="92"/>
      <c r="ALV19" s="92"/>
      <c r="ALW19" s="92"/>
      <c r="ALX19" s="92"/>
      <c r="ALY19" s="92"/>
      <c r="ALZ19" s="92"/>
      <c r="AMA19" s="92"/>
      <c r="AMB19" s="92"/>
      <c r="AMC19" s="92"/>
      <c r="AMD19" s="92"/>
      <c r="AME19" s="92"/>
      <c r="AMF19" s="92"/>
      <c r="AMG19" s="92"/>
      <c r="AMH19" s="92"/>
    </row>
    <row r="20" spans="1:1022" ht="15" customHeight="1" x14ac:dyDescent="0.2">
      <c r="A20" s="100" t="s">
        <v>44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2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2"/>
      <c r="IX20" s="92"/>
      <c r="IY20" s="92"/>
      <c r="IZ20" s="92"/>
      <c r="JA20" s="92"/>
      <c r="JB20" s="92"/>
      <c r="JC20" s="92"/>
      <c r="JD20" s="92"/>
      <c r="JE20" s="92"/>
      <c r="JF20" s="92"/>
      <c r="JG20" s="92"/>
      <c r="JH20" s="92"/>
      <c r="JI20" s="92"/>
      <c r="JJ20" s="92"/>
      <c r="JK20" s="92"/>
      <c r="JL20" s="92"/>
      <c r="JM20" s="92"/>
      <c r="JN20" s="92"/>
      <c r="JO20" s="92"/>
      <c r="JP20" s="92"/>
      <c r="JQ20" s="92"/>
      <c r="JR20" s="92"/>
      <c r="JS20" s="92"/>
      <c r="JT20" s="92"/>
      <c r="JU20" s="92"/>
      <c r="JV20" s="92"/>
      <c r="JW20" s="92"/>
      <c r="JX20" s="92"/>
      <c r="JY20" s="92"/>
      <c r="JZ20" s="92"/>
      <c r="KA20" s="92"/>
      <c r="KB20" s="92"/>
      <c r="KC20" s="92"/>
      <c r="KD20" s="92"/>
      <c r="KE20" s="92"/>
      <c r="KF20" s="92"/>
      <c r="KG20" s="92"/>
      <c r="KH20" s="92"/>
      <c r="KI20" s="92"/>
      <c r="KJ20" s="92"/>
      <c r="KK20" s="92"/>
      <c r="KL20" s="92"/>
      <c r="KM20" s="92"/>
      <c r="KN20" s="92"/>
      <c r="KO20" s="92"/>
      <c r="KP20" s="92"/>
      <c r="KQ20" s="92"/>
      <c r="KR20" s="92"/>
      <c r="KS20" s="92"/>
      <c r="KT20" s="92"/>
      <c r="KU20" s="92"/>
      <c r="KV20" s="92"/>
      <c r="KW20" s="92"/>
      <c r="KX20" s="92"/>
      <c r="KY20" s="92"/>
      <c r="KZ20" s="92"/>
      <c r="LA20" s="92"/>
      <c r="LB20" s="92"/>
      <c r="LC20" s="92"/>
      <c r="LD20" s="92"/>
      <c r="LE20" s="92"/>
      <c r="LF20" s="92"/>
      <c r="LG20" s="92"/>
      <c r="LH20" s="92"/>
      <c r="LI20" s="92"/>
      <c r="LJ20" s="92"/>
      <c r="LK20" s="92"/>
      <c r="LL20" s="92"/>
      <c r="LM20" s="92"/>
      <c r="LN20" s="92"/>
      <c r="LO20" s="92"/>
      <c r="LP20" s="92"/>
      <c r="LQ20" s="92"/>
      <c r="LR20" s="92"/>
      <c r="LS20" s="92"/>
      <c r="LT20" s="92"/>
      <c r="LU20" s="92"/>
      <c r="LV20" s="92"/>
      <c r="LW20" s="92"/>
      <c r="LX20" s="92"/>
      <c r="LY20" s="92"/>
      <c r="LZ20" s="92"/>
      <c r="MA20" s="92"/>
      <c r="MB20" s="92"/>
      <c r="MC20" s="92"/>
      <c r="MD20" s="92"/>
      <c r="ME20" s="92"/>
      <c r="MF20" s="92"/>
      <c r="MG20" s="92"/>
      <c r="MH20" s="92"/>
      <c r="MI20" s="92"/>
      <c r="MJ20" s="92"/>
      <c r="MK20" s="92"/>
      <c r="ML20" s="92"/>
      <c r="MM20" s="92"/>
      <c r="MN20" s="92"/>
      <c r="MO20" s="92"/>
      <c r="MP20" s="92"/>
      <c r="MQ20" s="92"/>
      <c r="MR20" s="92"/>
      <c r="MS20" s="92"/>
      <c r="MT20" s="92"/>
      <c r="MU20" s="92"/>
      <c r="MV20" s="92"/>
      <c r="MW20" s="92"/>
      <c r="MX20" s="92"/>
      <c r="MY20" s="92"/>
      <c r="MZ20" s="92"/>
      <c r="NA20" s="92"/>
      <c r="NB20" s="92"/>
      <c r="NC20" s="92"/>
      <c r="ND20" s="92"/>
      <c r="NE20" s="92"/>
      <c r="NF20" s="92"/>
      <c r="NG20" s="92"/>
      <c r="NH20" s="92"/>
      <c r="NI20" s="92"/>
      <c r="NJ20" s="92"/>
      <c r="NK20" s="92"/>
      <c r="NL20" s="92"/>
      <c r="NM20" s="92"/>
      <c r="NN20" s="92"/>
      <c r="NO20" s="92"/>
      <c r="NP20" s="92"/>
      <c r="NQ20" s="92"/>
      <c r="NR20" s="92"/>
      <c r="NS20" s="92"/>
      <c r="NT20" s="92"/>
      <c r="NU20" s="92"/>
      <c r="NV20" s="92"/>
      <c r="NW20" s="92"/>
      <c r="NX20" s="92"/>
      <c r="NY20" s="92"/>
      <c r="NZ20" s="92"/>
      <c r="OA20" s="92"/>
      <c r="OB20" s="92"/>
      <c r="OC20" s="92"/>
      <c r="OD20" s="92"/>
      <c r="OE20" s="92"/>
      <c r="OF20" s="92"/>
      <c r="OG20" s="92"/>
      <c r="OH20" s="92"/>
      <c r="OI20" s="92"/>
      <c r="OJ20" s="92"/>
      <c r="OK20" s="92"/>
      <c r="OL20" s="92"/>
      <c r="OM20" s="92"/>
      <c r="ON20" s="92"/>
      <c r="OO20" s="92"/>
      <c r="OP20" s="92"/>
      <c r="OQ20" s="92"/>
      <c r="OR20" s="92"/>
      <c r="OS20" s="92"/>
      <c r="OT20" s="92"/>
      <c r="OU20" s="92"/>
      <c r="OV20" s="92"/>
      <c r="OW20" s="92"/>
      <c r="OX20" s="92"/>
      <c r="OY20" s="92"/>
      <c r="OZ20" s="92"/>
      <c r="PA20" s="92"/>
      <c r="PB20" s="92"/>
      <c r="PC20" s="92"/>
      <c r="PD20" s="92"/>
      <c r="PE20" s="92"/>
      <c r="PF20" s="92"/>
      <c r="PG20" s="92"/>
      <c r="PH20" s="92"/>
      <c r="PI20" s="92"/>
      <c r="PJ20" s="92"/>
      <c r="PK20" s="92"/>
      <c r="PL20" s="92"/>
      <c r="PM20" s="92"/>
      <c r="PN20" s="92"/>
      <c r="PO20" s="92"/>
      <c r="PP20" s="92"/>
      <c r="PQ20" s="92"/>
      <c r="PR20" s="92"/>
      <c r="PS20" s="92"/>
      <c r="PT20" s="92"/>
      <c r="PU20" s="92"/>
      <c r="PV20" s="92"/>
      <c r="PW20" s="92"/>
      <c r="PX20" s="92"/>
      <c r="PY20" s="92"/>
      <c r="PZ20" s="92"/>
      <c r="QA20" s="92"/>
      <c r="QB20" s="92"/>
      <c r="QC20" s="92"/>
      <c r="QD20" s="92"/>
      <c r="QE20" s="92"/>
      <c r="QF20" s="92"/>
      <c r="QG20" s="92"/>
      <c r="QH20" s="92"/>
      <c r="QI20" s="92"/>
      <c r="QJ20" s="92"/>
      <c r="QK20" s="92"/>
      <c r="QL20" s="92"/>
      <c r="QM20" s="92"/>
      <c r="QN20" s="92"/>
      <c r="QO20" s="92"/>
      <c r="QP20" s="92"/>
      <c r="QQ20" s="92"/>
      <c r="QR20" s="92"/>
      <c r="QS20" s="92"/>
      <c r="QT20" s="92"/>
      <c r="QU20" s="92"/>
      <c r="QV20" s="92"/>
      <c r="QW20" s="92"/>
      <c r="QX20" s="92"/>
      <c r="QY20" s="92"/>
      <c r="QZ20" s="92"/>
      <c r="RA20" s="92"/>
      <c r="RB20" s="92"/>
      <c r="RC20" s="92"/>
      <c r="RD20" s="92"/>
      <c r="RE20" s="92"/>
      <c r="RF20" s="92"/>
      <c r="RG20" s="92"/>
      <c r="RH20" s="92"/>
      <c r="RI20" s="92"/>
      <c r="RJ20" s="92"/>
      <c r="RK20" s="92"/>
      <c r="RL20" s="92"/>
      <c r="RM20" s="92"/>
      <c r="RN20" s="92"/>
      <c r="RO20" s="92"/>
      <c r="RP20" s="92"/>
      <c r="RQ20" s="92"/>
      <c r="RR20" s="92"/>
      <c r="RS20" s="92"/>
      <c r="RT20" s="92"/>
      <c r="RU20" s="92"/>
      <c r="RV20" s="92"/>
      <c r="RW20" s="92"/>
      <c r="RX20" s="92"/>
      <c r="RY20" s="92"/>
      <c r="RZ20" s="92"/>
      <c r="SA20" s="92"/>
      <c r="SB20" s="92"/>
      <c r="SC20" s="92"/>
      <c r="SD20" s="92"/>
      <c r="SE20" s="92"/>
      <c r="SF20" s="92"/>
      <c r="SG20" s="92"/>
      <c r="SH20" s="92"/>
      <c r="SI20" s="92"/>
      <c r="SJ20" s="92"/>
      <c r="SK20" s="92"/>
      <c r="SL20" s="92"/>
      <c r="SM20" s="92"/>
      <c r="SN20" s="92"/>
      <c r="SO20" s="92"/>
      <c r="SP20" s="92"/>
      <c r="SQ20" s="92"/>
      <c r="SR20" s="92"/>
      <c r="SS20" s="92"/>
      <c r="ST20" s="92"/>
      <c r="SU20" s="92"/>
      <c r="SV20" s="92"/>
      <c r="SW20" s="92"/>
      <c r="SX20" s="92"/>
      <c r="SY20" s="92"/>
      <c r="SZ20" s="92"/>
      <c r="TA20" s="92"/>
      <c r="TB20" s="92"/>
      <c r="TC20" s="92"/>
      <c r="TD20" s="92"/>
      <c r="TE20" s="92"/>
      <c r="TF20" s="92"/>
      <c r="TG20" s="92"/>
      <c r="TH20" s="92"/>
      <c r="TI20" s="92"/>
      <c r="TJ20" s="92"/>
      <c r="TK20" s="92"/>
      <c r="TL20" s="92"/>
      <c r="TM20" s="92"/>
      <c r="TN20" s="92"/>
      <c r="TO20" s="92"/>
      <c r="TP20" s="92"/>
      <c r="TQ20" s="92"/>
      <c r="TR20" s="92"/>
      <c r="TS20" s="92"/>
      <c r="TT20" s="92"/>
      <c r="TU20" s="92"/>
      <c r="TV20" s="92"/>
      <c r="TW20" s="92"/>
      <c r="TX20" s="92"/>
      <c r="TY20" s="92"/>
      <c r="TZ20" s="92"/>
      <c r="UA20" s="92"/>
      <c r="UB20" s="92"/>
      <c r="UC20" s="92"/>
      <c r="UD20" s="92"/>
      <c r="UE20" s="92"/>
      <c r="UF20" s="92"/>
      <c r="UG20" s="92"/>
      <c r="UH20" s="92"/>
      <c r="UI20" s="92"/>
      <c r="UJ20" s="92"/>
      <c r="UK20" s="92"/>
      <c r="UL20" s="92"/>
      <c r="UM20" s="92"/>
      <c r="UN20" s="92"/>
      <c r="UO20" s="92"/>
      <c r="UP20" s="92"/>
      <c r="UQ20" s="92"/>
      <c r="UR20" s="92"/>
      <c r="US20" s="92"/>
      <c r="UT20" s="92"/>
      <c r="UU20" s="92"/>
      <c r="UV20" s="92"/>
      <c r="UW20" s="92"/>
      <c r="UX20" s="92"/>
      <c r="UY20" s="92"/>
      <c r="UZ20" s="92"/>
      <c r="VA20" s="92"/>
      <c r="VB20" s="92"/>
      <c r="VC20" s="92"/>
      <c r="VD20" s="92"/>
      <c r="VE20" s="92"/>
      <c r="VF20" s="92"/>
      <c r="VG20" s="92"/>
      <c r="VH20" s="92"/>
      <c r="VI20" s="92"/>
      <c r="VJ20" s="92"/>
      <c r="VK20" s="92"/>
      <c r="VL20" s="92"/>
      <c r="VM20" s="92"/>
      <c r="VN20" s="92"/>
      <c r="VO20" s="92"/>
      <c r="VP20" s="92"/>
      <c r="VQ20" s="92"/>
      <c r="VR20" s="92"/>
      <c r="VS20" s="92"/>
      <c r="VT20" s="92"/>
      <c r="VU20" s="92"/>
      <c r="VV20" s="92"/>
      <c r="VW20" s="92"/>
      <c r="VX20" s="92"/>
      <c r="VY20" s="92"/>
      <c r="VZ20" s="92"/>
      <c r="WA20" s="92"/>
      <c r="WB20" s="92"/>
      <c r="WC20" s="92"/>
      <c r="WD20" s="92"/>
      <c r="WE20" s="92"/>
      <c r="WF20" s="92"/>
      <c r="WG20" s="92"/>
      <c r="WH20" s="92"/>
      <c r="WI20" s="92"/>
      <c r="WJ20" s="92"/>
      <c r="WK20" s="92"/>
      <c r="WL20" s="92"/>
      <c r="WM20" s="92"/>
      <c r="WN20" s="92"/>
      <c r="WO20" s="92"/>
      <c r="WP20" s="92"/>
      <c r="WQ20" s="92"/>
      <c r="WR20" s="92"/>
      <c r="WS20" s="92"/>
      <c r="WT20" s="92"/>
      <c r="WU20" s="92"/>
      <c r="WV20" s="92"/>
      <c r="WW20" s="92"/>
      <c r="WX20" s="92"/>
      <c r="WY20" s="92"/>
      <c r="WZ20" s="92"/>
      <c r="XA20" s="92"/>
      <c r="XB20" s="92"/>
      <c r="XC20" s="92"/>
      <c r="XD20" s="92"/>
      <c r="XE20" s="92"/>
      <c r="XF20" s="92"/>
      <c r="XG20" s="92"/>
      <c r="XH20" s="92"/>
      <c r="XI20" s="92"/>
      <c r="XJ20" s="92"/>
      <c r="XK20" s="92"/>
      <c r="XL20" s="92"/>
      <c r="XM20" s="92"/>
      <c r="XN20" s="92"/>
      <c r="XO20" s="92"/>
      <c r="XP20" s="92"/>
      <c r="XQ20" s="92"/>
      <c r="XR20" s="92"/>
      <c r="XS20" s="92"/>
      <c r="XT20" s="92"/>
      <c r="XU20" s="92"/>
      <c r="XV20" s="92"/>
      <c r="XW20" s="92"/>
      <c r="XX20" s="92"/>
      <c r="XY20" s="92"/>
      <c r="XZ20" s="92"/>
      <c r="YA20" s="92"/>
      <c r="YB20" s="92"/>
      <c r="YC20" s="92"/>
      <c r="YD20" s="92"/>
      <c r="YE20" s="92"/>
      <c r="YF20" s="92"/>
      <c r="YG20" s="92"/>
      <c r="YH20" s="92"/>
      <c r="YI20" s="92"/>
      <c r="YJ20" s="92"/>
      <c r="YK20" s="92"/>
      <c r="YL20" s="92"/>
      <c r="YM20" s="92"/>
      <c r="YN20" s="92"/>
      <c r="YO20" s="92"/>
      <c r="YP20" s="92"/>
      <c r="YQ20" s="92"/>
      <c r="YR20" s="92"/>
      <c r="YS20" s="92"/>
      <c r="YT20" s="92"/>
      <c r="YU20" s="92"/>
      <c r="YV20" s="92"/>
      <c r="YW20" s="92"/>
      <c r="YX20" s="92"/>
      <c r="YY20" s="92"/>
      <c r="YZ20" s="92"/>
      <c r="ZA20" s="92"/>
      <c r="ZB20" s="92"/>
      <c r="ZC20" s="92"/>
      <c r="ZD20" s="92"/>
      <c r="ZE20" s="92"/>
      <c r="ZF20" s="92"/>
      <c r="ZG20" s="92"/>
      <c r="ZH20" s="92"/>
      <c r="ZI20" s="92"/>
      <c r="ZJ20" s="92"/>
      <c r="ZK20" s="92"/>
      <c r="ZL20" s="92"/>
      <c r="ZM20" s="92"/>
      <c r="ZN20" s="92"/>
      <c r="ZO20" s="92"/>
      <c r="ZP20" s="92"/>
      <c r="ZQ20" s="92"/>
      <c r="ZR20" s="92"/>
      <c r="ZS20" s="92"/>
      <c r="ZT20" s="92"/>
      <c r="ZU20" s="92"/>
      <c r="ZV20" s="92"/>
      <c r="ZW20" s="92"/>
      <c r="ZX20" s="92"/>
      <c r="ZY20" s="92"/>
      <c r="ZZ20" s="92"/>
      <c r="AAA20" s="92"/>
      <c r="AAB20" s="92"/>
      <c r="AAC20" s="92"/>
      <c r="AAD20" s="92"/>
      <c r="AAE20" s="92"/>
      <c r="AAF20" s="92"/>
      <c r="AAG20" s="92"/>
      <c r="AAH20" s="92"/>
      <c r="AAI20" s="92"/>
      <c r="AAJ20" s="92"/>
      <c r="AAK20" s="92"/>
      <c r="AAL20" s="92"/>
      <c r="AAM20" s="92"/>
      <c r="AAN20" s="92"/>
      <c r="AAO20" s="92"/>
      <c r="AAP20" s="92"/>
      <c r="AAQ20" s="92"/>
      <c r="AAR20" s="92"/>
      <c r="AAS20" s="92"/>
      <c r="AAT20" s="92"/>
      <c r="AAU20" s="92"/>
      <c r="AAV20" s="92"/>
      <c r="AAW20" s="92"/>
      <c r="AAX20" s="92"/>
      <c r="AAY20" s="92"/>
      <c r="AAZ20" s="92"/>
      <c r="ABA20" s="92"/>
      <c r="ABB20" s="92"/>
      <c r="ABC20" s="92"/>
      <c r="ABD20" s="92"/>
      <c r="ABE20" s="92"/>
      <c r="ABF20" s="92"/>
      <c r="ABG20" s="92"/>
      <c r="ABH20" s="92"/>
      <c r="ABI20" s="92"/>
      <c r="ABJ20" s="92"/>
      <c r="ABK20" s="92"/>
      <c r="ABL20" s="92"/>
      <c r="ABM20" s="92"/>
      <c r="ABN20" s="92"/>
      <c r="ABO20" s="92"/>
      <c r="ABP20" s="92"/>
      <c r="ABQ20" s="92"/>
      <c r="ABR20" s="92"/>
      <c r="ABS20" s="92"/>
      <c r="ABT20" s="92"/>
      <c r="ABU20" s="92"/>
      <c r="ABV20" s="92"/>
      <c r="ABW20" s="92"/>
      <c r="ABX20" s="92"/>
      <c r="ABY20" s="92"/>
      <c r="ABZ20" s="92"/>
      <c r="ACA20" s="92"/>
      <c r="ACB20" s="92"/>
      <c r="ACC20" s="92"/>
      <c r="ACD20" s="92"/>
      <c r="ACE20" s="92"/>
      <c r="ACF20" s="92"/>
      <c r="ACG20" s="92"/>
      <c r="ACH20" s="92"/>
      <c r="ACI20" s="92"/>
      <c r="ACJ20" s="92"/>
      <c r="ACK20" s="92"/>
      <c r="ACL20" s="92"/>
      <c r="ACM20" s="92"/>
      <c r="ACN20" s="92"/>
      <c r="ACO20" s="92"/>
      <c r="ACP20" s="92"/>
      <c r="ACQ20" s="92"/>
      <c r="ACR20" s="92"/>
      <c r="ACS20" s="92"/>
      <c r="ACT20" s="92"/>
      <c r="ACU20" s="92"/>
      <c r="ACV20" s="92"/>
      <c r="ACW20" s="92"/>
      <c r="ACX20" s="92"/>
      <c r="ACY20" s="92"/>
      <c r="ACZ20" s="92"/>
      <c r="ADA20" s="92"/>
      <c r="ADB20" s="92"/>
      <c r="ADC20" s="92"/>
      <c r="ADD20" s="92"/>
      <c r="ADE20" s="92"/>
      <c r="ADF20" s="92"/>
      <c r="ADG20" s="92"/>
      <c r="ADH20" s="92"/>
      <c r="ADI20" s="92"/>
      <c r="ADJ20" s="92"/>
      <c r="ADK20" s="92"/>
      <c r="ADL20" s="92"/>
      <c r="ADM20" s="92"/>
      <c r="ADN20" s="92"/>
      <c r="ADO20" s="92"/>
      <c r="ADP20" s="92"/>
      <c r="ADQ20" s="92"/>
      <c r="ADR20" s="92"/>
      <c r="ADS20" s="92"/>
      <c r="ADT20" s="92"/>
      <c r="ADU20" s="92"/>
      <c r="ADV20" s="92"/>
      <c r="ADW20" s="92"/>
      <c r="ADX20" s="92"/>
      <c r="ADY20" s="92"/>
      <c r="ADZ20" s="92"/>
      <c r="AEA20" s="92"/>
      <c r="AEB20" s="92"/>
      <c r="AEC20" s="92"/>
      <c r="AED20" s="92"/>
      <c r="AEE20" s="92"/>
      <c r="AEF20" s="92"/>
      <c r="AEG20" s="92"/>
      <c r="AEH20" s="92"/>
      <c r="AEI20" s="92"/>
      <c r="AEJ20" s="92"/>
      <c r="AEK20" s="92"/>
      <c r="AEL20" s="92"/>
      <c r="AEM20" s="92"/>
      <c r="AEN20" s="92"/>
      <c r="AEO20" s="92"/>
      <c r="AEP20" s="92"/>
      <c r="AEQ20" s="92"/>
      <c r="AER20" s="92"/>
      <c r="AES20" s="92"/>
      <c r="AET20" s="92"/>
      <c r="AEU20" s="92"/>
      <c r="AEV20" s="92"/>
      <c r="AEW20" s="92"/>
      <c r="AEX20" s="92"/>
      <c r="AEY20" s="92"/>
      <c r="AEZ20" s="92"/>
      <c r="AFA20" s="92"/>
      <c r="AFB20" s="92"/>
      <c r="AFC20" s="92"/>
      <c r="AFD20" s="92"/>
      <c r="AFE20" s="92"/>
      <c r="AFF20" s="92"/>
      <c r="AFG20" s="92"/>
      <c r="AFH20" s="92"/>
      <c r="AFI20" s="92"/>
      <c r="AFJ20" s="92"/>
      <c r="AFK20" s="92"/>
      <c r="AFL20" s="92"/>
      <c r="AFM20" s="92"/>
      <c r="AFN20" s="92"/>
      <c r="AFO20" s="92"/>
      <c r="AFP20" s="92"/>
      <c r="AFQ20" s="92"/>
      <c r="AFR20" s="92"/>
      <c r="AFS20" s="92"/>
      <c r="AFT20" s="92"/>
      <c r="AFU20" s="92"/>
      <c r="AFV20" s="92"/>
      <c r="AFW20" s="92"/>
      <c r="AFX20" s="92"/>
      <c r="AFY20" s="92"/>
      <c r="AFZ20" s="92"/>
      <c r="AGA20" s="92"/>
      <c r="AGB20" s="92"/>
      <c r="AGC20" s="92"/>
      <c r="AGD20" s="92"/>
      <c r="AGE20" s="92"/>
      <c r="AGF20" s="92"/>
      <c r="AGG20" s="92"/>
      <c r="AGH20" s="92"/>
      <c r="AGI20" s="92"/>
      <c r="AGJ20" s="92"/>
      <c r="AGK20" s="92"/>
      <c r="AGL20" s="92"/>
      <c r="AGM20" s="92"/>
      <c r="AGN20" s="92"/>
      <c r="AGO20" s="92"/>
      <c r="AGP20" s="92"/>
      <c r="AGQ20" s="92"/>
      <c r="AGR20" s="92"/>
      <c r="AGS20" s="92"/>
      <c r="AGT20" s="92"/>
      <c r="AGU20" s="92"/>
      <c r="AGV20" s="92"/>
      <c r="AGW20" s="92"/>
      <c r="AGX20" s="92"/>
      <c r="AGY20" s="92"/>
      <c r="AGZ20" s="92"/>
      <c r="AHA20" s="92"/>
      <c r="AHB20" s="92"/>
      <c r="AHC20" s="92"/>
      <c r="AHD20" s="92"/>
      <c r="AHE20" s="92"/>
      <c r="AHF20" s="92"/>
      <c r="AHG20" s="92"/>
      <c r="AHH20" s="92"/>
      <c r="AHI20" s="92"/>
      <c r="AHJ20" s="92"/>
      <c r="AHK20" s="92"/>
      <c r="AHL20" s="92"/>
      <c r="AHM20" s="92"/>
      <c r="AHN20" s="92"/>
      <c r="AHO20" s="92"/>
      <c r="AHP20" s="92"/>
      <c r="AHQ20" s="92"/>
      <c r="AHR20" s="92"/>
      <c r="AHS20" s="92"/>
      <c r="AHT20" s="92"/>
      <c r="AHU20" s="92"/>
      <c r="AHV20" s="92"/>
      <c r="AHW20" s="92"/>
      <c r="AHX20" s="92"/>
      <c r="AHY20" s="92"/>
      <c r="AHZ20" s="92"/>
      <c r="AIA20" s="92"/>
      <c r="AIB20" s="92"/>
      <c r="AIC20" s="92"/>
      <c r="AID20" s="92"/>
      <c r="AIE20" s="92"/>
      <c r="AIF20" s="92"/>
      <c r="AIG20" s="92"/>
      <c r="AIH20" s="92"/>
      <c r="AII20" s="92"/>
      <c r="AIJ20" s="92"/>
      <c r="AIK20" s="92"/>
      <c r="AIL20" s="92"/>
      <c r="AIM20" s="92"/>
      <c r="AIN20" s="92"/>
      <c r="AIO20" s="92"/>
      <c r="AIP20" s="92"/>
      <c r="AIQ20" s="92"/>
      <c r="AIR20" s="92"/>
      <c r="AIS20" s="92"/>
      <c r="AIT20" s="92"/>
      <c r="AIU20" s="92"/>
      <c r="AIV20" s="92"/>
      <c r="AIW20" s="92"/>
      <c r="AIX20" s="92"/>
      <c r="AIY20" s="92"/>
      <c r="AIZ20" s="92"/>
      <c r="AJA20" s="92"/>
      <c r="AJB20" s="92"/>
      <c r="AJC20" s="92"/>
      <c r="AJD20" s="92"/>
      <c r="AJE20" s="92"/>
      <c r="AJF20" s="92"/>
      <c r="AJG20" s="92"/>
      <c r="AJH20" s="92"/>
      <c r="AJI20" s="92"/>
      <c r="AJJ20" s="92"/>
      <c r="AJK20" s="92"/>
      <c r="AJL20" s="92"/>
      <c r="AJM20" s="92"/>
      <c r="AJN20" s="92"/>
      <c r="AJO20" s="92"/>
      <c r="AJP20" s="92"/>
      <c r="AJQ20" s="92"/>
      <c r="AJR20" s="92"/>
      <c r="AJS20" s="92"/>
      <c r="AJT20" s="92"/>
      <c r="AJU20" s="92"/>
      <c r="AJV20" s="92"/>
      <c r="AJW20" s="92"/>
      <c r="AJX20" s="92"/>
      <c r="AJY20" s="92"/>
      <c r="AJZ20" s="92"/>
      <c r="AKA20" s="92"/>
      <c r="AKB20" s="92"/>
      <c r="AKC20" s="92"/>
      <c r="AKD20" s="92"/>
      <c r="AKE20" s="92"/>
      <c r="AKF20" s="92"/>
      <c r="AKG20" s="92"/>
      <c r="AKH20" s="92"/>
      <c r="AKI20" s="92"/>
      <c r="AKJ20" s="92"/>
      <c r="AKK20" s="92"/>
      <c r="AKL20" s="92"/>
      <c r="AKM20" s="92"/>
      <c r="AKN20" s="92"/>
      <c r="AKO20" s="92"/>
      <c r="AKP20" s="92"/>
      <c r="AKQ20" s="92"/>
      <c r="AKR20" s="92"/>
      <c r="AKS20" s="92"/>
      <c r="AKT20" s="92"/>
      <c r="AKU20" s="92"/>
      <c r="AKV20" s="92"/>
      <c r="AKW20" s="92"/>
      <c r="AKX20" s="92"/>
      <c r="AKY20" s="92"/>
      <c r="AKZ20" s="92"/>
      <c r="ALA20" s="92"/>
      <c r="ALB20" s="92"/>
      <c r="ALC20" s="92"/>
      <c r="ALD20" s="92"/>
      <c r="ALE20" s="92"/>
      <c r="ALF20" s="92"/>
      <c r="ALG20" s="92"/>
      <c r="ALH20" s="92"/>
      <c r="ALI20" s="92"/>
      <c r="ALJ20" s="92"/>
      <c r="ALK20" s="92"/>
      <c r="ALL20" s="92"/>
      <c r="ALM20" s="92"/>
      <c r="ALN20" s="92"/>
      <c r="ALO20" s="92"/>
      <c r="ALP20" s="92"/>
      <c r="ALQ20" s="92"/>
      <c r="ALR20" s="92"/>
      <c r="ALS20" s="92"/>
      <c r="ALT20" s="92"/>
      <c r="ALU20" s="92"/>
      <c r="ALV20" s="92"/>
      <c r="ALW20" s="92"/>
      <c r="ALX20" s="92"/>
      <c r="ALY20" s="92"/>
      <c r="ALZ20" s="92"/>
      <c r="AMA20" s="92"/>
      <c r="AMB20" s="92"/>
      <c r="AMC20" s="92"/>
      <c r="AMD20" s="92"/>
      <c r="AME20" s="92"/>
      <c r="AMF20" s="92"/>
      <c r="AMG20" s="92"/>
      <c r="AMH20" s="92"/>
    </row>
    <row r="21" spans="1:1022" s="40" customFormat="1" ht="24.75" customHeight="1" x14ac:dyDescent="0.2">
      <c r="A21" s="299" t="s">
        <v>45</v>
      </c>
      <c r="B21" s="301"/>
      <c r="C21" s="301"/>
      <c r="D21" s="301"/>
      <c r="E21" s="301"/>
      <c r="F21" s="301"/>
      <c r="G21" s="301"/>
      <c r="H21" s="301"/>
      <c r="I21" s="301"/>
      <c r="J21" s="301"/>
      <c r="K21" s="66"/>
    </row>
    <row r="22" spans="1:1022" s="40" customFormat="1" ht="24.75" customHeight="1" x14ac:dyDescent="0.2">
      <c r="A22" s="299" t="s">
        <v>724</v>
      </c>
      <c r="B22" s="299"/>
      <c r="C22" s="299"/>
      <c r="D22" s="299"/>
      <c r="E22" s="299"/>
      <c r="F22" s="299"/>
      <c r="G22" s="299"/>
      <c r="H22" s="299"/>
      <c r="I22" s="299"/>
      <c r="J22" s="299"/>
      <c r="K22" s="66"/>
    </row>
    <row r="23" spans="1:1022" s="39" customFormat="1" ht="25.5" customHeight="1" x14ac:dyDescent="0.2">
      <c r="A23" s="312"/>
      <c r="B23" s="312"/>
      <c r="C23" s="312"/>
      <c r="D23" s="312"/>
      <c r="E23" s="312"/>
      <c r="F23" s="312"/>
      <c r="G23" s="312"/>
      <c r="H23" s="312"/>
      <c r="I23" s="312"/>
      <c r="J23" s="312"/>
      <c r="K23" s="54"/>
    </row>
    <row r="24" spans="1:1022" s="42" customFormat="1" ht="12.75" x14ac:dyDescent="0.2">
      <c r="A24" s="42" t="s">
        <v>20</v>
      </c>
      <c r="B24" s="43"/>
      <c r="E24" s="42" t="s">
        <v>21</v>
      </c>
      <c r="I24" s="42" t="s">
        <v>22</v>
      </c>
      <c r="K24" s="109"/>
    </row>
  </sheetData>
  <mergeCells count="11">
    <mergeCell ref="A21:J21"/>
    <mergeCell ref="A22:J22"/>
    <mergeCell ref="A23:J23"/>
    <mergeCell ref="A15:J15"/>
    <mergeCell ref="A17:J17"/>
    <mergeCell ref="A18:J18"/>
    <mergeCell ref="A14:J14"/>
    <mergeCell ref="A1:D1"/>
    <mergeCell ref="A3:J3"/>
    <mergeCell ref="A7:J7"/>
    <mergeCell ref="A10:J1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:J12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33"/>
  <sheetViews>
    <sheetView topLeftCell="A64" zoomScale="120" zoomScaleNormal="120" workbookViewId="0">
      <selection activeCell="B81" sqref="B81"/>
    </sheetView>
  </sheetViews>
  <sheetFormatPr defaultColWidth="8.875" defaultRowHeight="15" x14ac:dyDescent="0.25"/>
  <cols>
    <col min="1" max="1" width="2.625" style="5" customWidth="1"/>
    <col min="2" max="2" width="22.625" style="5" customWidth="1"/>
    <col min="3" max="3" width="7" style="5" customWidth="1"/>
    <col min="4" max="4" width="4.125" style="5" customWidth="1"/>
    <col min="5" max="5" width="14.625" style="5" customWidth="1"/>
    <col min="6" max="7" width="10" style="5" customWidth="1"/>
    <col min="8" max="8" width="10.5" style="5" customWidth="1"/>
    <col min="9" max="10" width="10" style="5" customWidth="1"/>
    <col min="11" max="11" width="13.625" style="106" customWidth="1"/>
    <col min="12" max="1022" width="8.625" style="5" customWidth="1"/>
  </cols>
  <sheetData>
    <row r="1" spans="1:153" x14ac:dyDescent="0.25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53" s="9" customFormat="1" ht="6" customHeight="1" x14ac:dyDescent="0.15">
      <c r="K2" s="110"/>
    </row>
    <row r="3" spans="1:153" s="61" customFormat="1" ht="17.25" customHeight="1" x14ac:dyDescent="0.3">
      <c r="A3" s="302" t="s">
        <v>28</v>
      </c>
      <c r="B3" s="302"/>
      <c r="C3" s="302"/>
      <c r="D3" s="302"/>
      <c r="E3" s="302"/>
      <c r="F3" s="302"/>
      <c r="G3" s="302"/>
      <c r="H3" s="302"/>
      <c r="I3" s="302"/>
      <c r="J3" s="302"/>
      <c r="K3" s="113"/>
    </row>
    <row r="4" spans="1:153" s="9" customFormat="1" ht="6" customHeight="1" x14ac:dyDescent="0.15">
      <c r="K4" s="110"/>
    </row>
    <row r="5" spans="1:153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53" s="13" customFormat="1" ht="12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53" s="17" customFormat="1" ht="15" customHeight="1" x14ac:dyDescent="0.2">
      <c r="A7" s="291" t="s">
        <v>497</v>
      </c>
      <c r="B7" s="291"/>
      <c r="C7" s="291"/>
      <c r="D7" s="291"/>
      <c r="E7" s="291"/>
      <c r="F7" s="291"/>
      <c r="G7" s="291"/>
      <c r="H7" s="291"/>
      <c r="I7" s="291"/>
      <c r="J7" s="291"/>
      <c r="K7" s="64"/>
    </row>
    <row r="8" spans="1:153" s="17" customFormat="1" ht="23.25" customHeight="1" x14ac:dyDescent="0.2">
      <c r="A8" s="18">
        <v>1</v>
      </c>
      <c r="B8" s="133" t="s">
        <v>699</v>
      </c>
      <c r="C8" s="127">
        <v>2400</v>
      </c>
      <c r="D8" s="128" t="s">
        <v>17</v>
      </c>
      <c r="E8" s="18" t="s">
        <v>16</v>
      </c>
      <c r="F8" s="182"/>
      <c r="G8" s="22">
        <f>C8*ROUND(F8, 4)</f>
        <v>0</v>
      </c>
      <c r="H8" s="22">
        <f t="shared" ref="H8:H53" si="0">G8*0.095</f>
        <v>0</v>
      </c>
      <c r="I8" s="22">
        <f t="shared" ref="I8:I53" si="1">G8+H8</f>
        <v>0</v>
      </c>
      <c r="J8" s="23"/>
      <c r="K8" s="64"/>
    </row>
    <row r="9" spans="1:153" s="63" customFormat="1" ht="20.100000000000001" customHeight="1" x14ac:dyDescent="0.2">
      <c r="A9" s="62">
        <v>2</v>
      </c>
      <c r="B9" s="133" t="s">
        <v>640</v>
      </c>
      <c r="C9" s="127">
        <v>2000</v>
      </c>
      <c r="D9" s="128" t="s">
        <v>17</v>
      </c>
      <c r="E9" s="18" t="s">
        <v>16</v>
      </c>
      <c r="F9" s="182"/>
      <c r="G9" s="22">
        <f t="shared" ref="G9:G54" si="2">C9*ROUND(F9, 4)</f>
        <v>0</v>
      </c>
      <c r="H9" s="22">
        <f t="shared" si="0"/>
        <v>0</v>
      </c>
      <c r="I9" s="22">
        <f t="shared" si="1"/>
        <v>0</v>
      </c>
      <c r="J9" s="23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</row>
    <row r="10" spans="1:153" s="17" customFormat="1" ht="20.100000000000001" customHeight="1" x14ac:dyDescent="0.2">
      <c r="A10" s="62">
        <v>3</v>
      </c>
      <c r="B10" s="133" t="s">
        <v>146</v>
      </c>
      <c r="C10" s="127">
        <v>750</v>
      </c>
      <c r="D10" s="128" t="s">
        <v>17</v>
      </c>
      <c r="E10" s="18" t="s">
        <v>16</v>
      </c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53" s="17" customFormat="1" ht="20.100000000000001" customHeight="1" x14ac:dyDescent="0.2">
      <c r="A11" s="18">
        <v>4</v>
      </c>
      <c r="B11" s="133" t="s">
        <v>147</v>
      </c>
      <c r="C11" s="127">
        <v>40</v>
      </c>
      <c r="D11" s="128" t="s">
        <v>17</v>
      </c>
      <c r="E11" s="18" t="s">
        <v>16</v>
      </c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53" s="17" customFormat="1" ht="20.100000000000001" customHeight="1" x14ac:dyDescent="0.2">
      <c r="A12" s="18">
        <v>5</v>
      </c>
      <c r="B12" s="133" t="s">
        <v>148</v>
      </c>
      <c r="C12" s="127">
        <v>40</v>
      </c>
      <c r="D12" s="128" t="s">
        <v>17</v>
      </c>
      <c r="E12" s="18" t="s">
        <v>16</v>
      </c>
      <c r="F12" s="18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53" s="17" customFormat="1" ht="20.100000000000001" customHeight="1" x14ac:dyDescent="0.2">
      <c r="A13" s="18">
        <v>6</v>
      </c>
      <c r="B13" s="133" t="s">
        <v>149</v>
      </c>
      <c r="C13" s="127">
        <v>100</v>
      </c>
      <c r="D13" s="128" t="s">
        <v>17</v>
      </c>
      <c r="E13" s="18" t="s">
        <v>16</v>
      </c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53" s="17" customFormat="1" ht="20.100000000000001" customHeight="1" x14ac:dyDescent="0.2">
      <c r="A14" s="18">
        <v>7</v>
      </c>
      <c r="B14" s="133" t="s">
        <v>636</v>
      </c>
      <c r="C14" s="127">
        <v>450</v>
      </c>
      <c r="D14" s="128" t="s">
        <v>17</v>
      </c>
      <c r="E14" s="18" t="s">
        <v>16</v>
      </c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53" s="64" customFormat="1" ht="20.100000000000001" customHeight="1" x14ac:dyDescent="0.2">
      <c r="A15" s="62">
        <v>8</v>
      </c>
      <c r="B15" s="133" t="s">
        <v>150</v>
      </c>
      <c r="C15" s="127">
        <v>1500</v>
      </c>
      <c r="D15" s="128" t="s">
        <v>17</v>
      </c>
      <c r="E15" s="18" t="s">
        <v>16</v>
      </c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153" s="17" customFormat="1" ht="20.100000000000001" customHeight="1" x14ac:dyDescent="0.2">
      <c r="A16" s="18">
        <v>9</v>
      </c>
      <c r="B16" s="133" t="s">
        <v>151</v>
      </c>
      <c r="C16" s="127">
        <v>3000</v>
      </c>
      <c r="D16" s="128" t="s">
        <v>17</v>
      </c>
      <c r="E16" s="18" t="s">
        <v>16</v>
      </c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64" customFormat="1" ht="20.100000000000001" customHeight="1" x14ac:dyDescent="0.2">
      <c r="A17" s="62">
        <v>10</v>
      </c>
      <c r="B17" s="133" t="s">
        <v>152</v>
      </c>
      <c r="C17" s="127">
        <v>300</v>
      </c>
      <c r="D17" s="128" t="s">
        <v>17</v>
      </c>
      <c r="E17" s="18" t="s">
        <v>16</v>
      </c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11" s="17" customFormat="1" ht="20.100000000000001" customHeight="1" x14ac:dyDescent="0.2">
      <c r="A18" s="18">
        <v>11</v>
      </c>
      <c r="B18" s="126" t="s">
        <v>153</v>
      </c>
      <c r="C18" s="127">
        <v>600</v>
      </c>
      <c r="D18" s="128" t="s">
        <v>17</v>
      </c>
      <c r="E18" s="18" t="s">
        <v>16</v>
      </c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20.100000000000001" customHeight="1" x14ac:dyDescent="0.2">
      <c r="A19" s="18">
        <v>12</v>
      </c>
      <c r="B19" s="133" t="s">
        <v>154</v>
      </c>
      <c r="C19" s="127">
        <v>400</v>
      </c>
      <c r="D19" s="128" t="s">
        <v>17</v>
      </c>
      <c r="E19" s="18" t="s">
        <v>16</v>
      </c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20.100000000000001" customHeight="1" x14ac:dyDescent="0.2">
      <c r="A20" s="18">
        <v>13</v>
      </c>
      <c r="B20" s="133" t="s">
        <v>155</v>
      </c>
      <c r="C20" s="127">
        <v>400</v>
      </c>
      <c r="D20" s="128" t="s">
        <v>17</v>
      </c>
      <c r="E20" s="18" t="s">
        <v>16</v>
      </c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23.25" customHeight="1" x14ac:dyDescent="0.2">
      <c r="A21" s="18">
        <v>14</v>
      </c>
      <c r="B21" s="133" t="s">
        <v>156</v>
      </c>
      <c r="C21" s="127">
        <v>900</v>
      </c>
      <c r="D21" s="128" t="s">
        <v>17</v>
      </c>
      <c r="E21" s="18" t="s">
        <v>16</v>
      </c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20.100000000000001" customHeight="1" x14ac:dyDescent="0.2">
      <c r="A22" s="18">
        <v>15</v>
      </c>
      <c r="B22" s="133" t="s">
        <v>157</v>
      </c>
      <c r="C22" s="127">
        <v>2000</v>
      </c>
      <c r="D22" s="128" t="s">
        <v>17</v>
      </c>
      <c r="E22" s="18" t="s">
        <v>16</v>
      </c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20.100000000000001" customHeight="1" x14ac:dyDescent="0.2">
      <c r="A23" s="18">
        <v>16</v>
      </c>
      <c r="B23" s="133" t="s">
        <v>158</v>
      </c>
      <c r="C23" s="127">
        <v>50</v>
      </c>
      <c r="D23" s="128" t="s">
        <v>17</v>
      </c>
      <c r="E23" s="18" t="s">
        <v>16</v>
      </c>
      <c r="F23" s="18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20.100000000000001" customHeight="1" x14ac:dyDescent="0.2">
      <c r="A24" s="18">
        <v>17</v>
      </c>
      <c r="B24" s="133" t="s">
        <v>159</v>
      </c>
      <c r="C24" s="127">
        <v>300</v>
      </c>
      <c r="D24" s="128" t="s">
        <v>17</v>
      </c>
      <c r="E24" s="18" t="s">
        <v>16</v>
      </c>
      <c r="F24" s="18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20.100000000000001" customHeight="1" x14ac:dyDescent="0.2">
      <c r="A25" s="18">
        <v>18</v>
      </c>
      <c r="B25" s="126" t="s">
        <v>160</v>
      </c>
      <c r="C25" s="127">
        <v>50</v>
      </c>
      <c r="D25" s="128" t="s">
        <v>17</v>
      </c>
      <c r="E25" s="18" t="s">
        <v>16</v>
      </c>
      <c r="F25" s="182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4"/>
    </row>
    <row r="26" spans="1:11" s="17" customFormat="1" ht="20.100000000000001" customHeight="1" x14ac:dyDescent="0.2">
      <c r="A26" s="18">
        <v>19</v>
      </c>
      <c r="B26" s="126" t="s">
        <v>161</v>
      </c>
      <c r="C26" s="127">
        <v>350</v>
      </c>
      <c r="D26" s="128" t="s">
        <v>17</v>
      </c>
      <c r="E26" s="18" t="s">
        <v>16</v>
      </c>
      <c r="F26" s="182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4"/>
    </row>
    <row r="27" spans="1:11" s="17" customFormat="1" ht="20.100000000000001" customHeight="1" x14ac:dyDescent="0.2">
      <c r="A27" s="18">
        <v>20</v>
      </c>
      <c r="B27" s="126" t="s">
        <v>162</v>
      </c>
      <c r="C27" s="127">
        <v>50</v>
      </c>
      <c r="D27" s="128" t="s">
        <v>17</v>
      </c>
      <c r="E27" s="18" t="s">
        <v>16</v>
      </c>
      <c r="F27" s="182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4"/>
    </row>
    <row r="28" spans="1:11" s="17" customFormat="1" ht="20.100000000000001" customHeight="1" x14ac:dyDescent="0.2">
      <c r="A28" s="18">
        <v>21</v>
      </c>
      <c r="B28" s="133" t="s">
        <v>700</v>
      </c>
      <c r="C28" s="127">
        <v>800</v>
      </c>
      <c r="D28" s="128" t="s">
        <v>17</v>
      </c>
      <c r="E28" s="18" t="s">
        <v>16</v>
      </c>
      <c r="F28" s="182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4"/>
    </row>
    <row r="29" spans="1:11" s="17" customFormat="1" ht="20.100000000000001" customHeight="1" x14ac:dyDescent="0.2">
      <c r="A29" s="18">
        <v>22</v>
      </c>
      <c r="B29" s="133" t="s">
        <v>163</v>
      </c>
      <c r="C29" s="127">
        <v>1300</v>
      </c>
      <c r="D29" s="128" t="s">
        <v>17</v>
      </c>
      <c r="E29" s="18" t="s">
        <v>16</v>
      </c>
      <c r="F29" s="182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4"/>
    </row>
    <row r="30" spans="1:11" s="17" customFormat="1" ht="20.100000000000001" customHeight="1" x14ac:dyDescent="0.2">
      <c r="A30" s="18">
        <v>23</v>
      </c>
      <c r="B30" s="133" t="s">
        <v>164</v>
      </c>
      <c r="C30" s="127">
        <v>300</v>
      </c>
      <c r="D30" s="128" t="s">
        <v>17</v>
      </c>
      <c r="E30" s="18" t="s">
        <v>16</v>
      </c>
      <c r="F30" s="182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4"/>
    </row>
    <row r="31" spans="1:11" s="17" customFormat="1" ht="20.100000000000001" customHeight="1" x14ac:dyDescent="0.2">
      <c r="A31" s="18">
        <v>24</v>
      </c>
      <c r="B31" s="133" t="s">
        <v>165</v>
      </c>
      <c r="C31" s="127">
        <v>100</v>
      </c>
      <c r="D31" s="128" t="s">
        <v>17</v>
      </c>
      <c r="E31" s="18" t="s">
        <v>16</v>
      </c>
      <c r="F31" s="182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4"/>
    </row>
    <row r="32" spans="1:11" s="17" customFormat="1" ht="20.100000000000001" customHeight="1" x14ac:dyDescent="0.2">
      <c r="A32" s="18">
        <v>25</v>
      </c>
      <c r="B32" s="133" t="s">
        <v>166</v>
      </c>
      <c r="C32" s="127">
        <v>20</v>
      </c>
      <c r="D32" s="128" t="s">
        <v>17</v>
      </c>
      <c r="E32" s="18" t="s">
        <v>16</v>
      </c>
      <c r="F32" s="182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4"/>
    </row>
    <row r="33" spans="1:11" s="17" customFormat="1" ht="20.100000000000001" customHeight="1" x14ac:dyDescent="0.2">
      <c r="A33" s="18">
        <v>26</v>
      </c>
      <c r="B33" s="133" t="s">
        <v>167</v>
      </c>
      <c r="C33" s="127">
        <v>100</v>
      </c>
      <c r="D33" s="128" t="s">
        <v>17</v>
      </c>
      <c r="E33" s="18" t="s">
        <v>16</v>
      </c>
      <c r="F33" s="182"/>
      <c r="G33" s="22">
        <f t="shared" si="2"/>
        <v>0</v>
      </c>
      <c r="H33" s="22">
        <f>G33*0.095</f>
        <v>0</v>
      </c>
      <c r="I33" s="22">
        <f>G33+H33</f>
        <v>0</v>
      </c>
      <c r="J33" s="23"/>
      <c r="K33" s="64"/>
    </row>
    <row r="34" spans="1:11" s="17" customFormat="1" ht="20.100000000000001" customHeight="1" x14ac:dyDescent="0.2">
      <c r="A34" s="18">
        <v>27</v>
      </c>
      <c r="B34" s="133" t="s">
        <v>168</v>
      </c>
      <c r="C34" s="127">
        <v>2700</v>
      </c>
      <c r="D34" s="128" t="s">
        <v>17</v>
      </c>
      <c r="E34" s="18" t="s">
        <v>16</v>
      </c>
      <c r="F34" s="182"/>
      <c r="G34" s="22">
        <f t="shared" si="2"/>
        <v>0</v>
      </c>
      <c r="H34" s="22">
        <f>G34*0.095</f>
        <v>0</v>
      </c>
      <c r="I34" s="22">
        <f>G34+H34</f>
        <v>0</v>
      </c>
      <c r="J34" s="23"/>
      <c r="K34" s="64"/>
    </row>
    <row r="35" spans="1:11" s="17" customFormat="1" ht="20.100000000000001" customHeight="1" x14ac:dyDescent="0.2">
      <c r="A35" s="18">
        <v>28</v>
      </c>
      <c r="B35" s="133" t="s">
        <v>169</v>
      </c>
      <c r="C35" s="127">
        <v>250</v>
      </c>
      <c r="D35" s="128" t="s">
        <v>17</v>
      </c>
      <c r="E35" s="18" t="s">
        <v>16</v>
      </c>
      <c r="F35" s="182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4"/>
    </row>
    <row r="36" spans="1:11" s="17" customFormat="1" ht="20.100000000000001" customHeight="1" x14ac:dyDescent="0.2">
      <c r="A36" s="18">
        <v>29</v>
      </c>
      <c r="B36" s="133" t="s">
        <v>641</v>
      </c>
      <c r="C36" s="127">
        <v>50</v>
      </c>
      <c r="D36" s="128" t="s">
        <v>17</v>
      </c>
      <c r="E36" s="18" t="s">
        <v>16</v>
      </c>
      <c r="F36" s="182"/>
      <c r="G36" s="22">
        <f t="shared" si="2"/>
        <v>0</v>
      </c>
      <c r="H36" s="22">
        <f t="shared" si="0"/>
        <v>0</v>
      </c>
      <c r="I36" s="22">
        <f t="shared" si="1"/>
        <v>0</v>
      </c>
      <c r="J36" s="23"/>
      <c r="K36" s="64"/>
    </row>
    <row r="37" spans="1:11" s="17" customFormat="1" ht="20.100000000000001" customHeight="1" x14ac:dyDescent="0.2">
      <c r="A37" s="18">
        <v>30</v>
      </c>
      <c r="B37" s="133" t="s">
        <v>170</v>
      </c>
      <c r="C37" s="127">
        <v>30</v>
      </c>
      <c r="D37" s="128" t="s">
        <v>17</v>
      </c>
      <c r="E37" s="18" t="s">
        <v>16</v>
      </c>
      <c r="F37" s="182"/>
      <c r="G37" s="22">
        <f t="shared" si="2"/>
        <v>0</v>
      </c>
      <c r="H37" s="22">
        <f t="shared" si="0"/>
        <v>0</v>
      </c>
      <c r="I37" s="22">
        <f t="shared" si="1"/>
        <v>0</v>
      </c>
      <c r="J37" s="23"/>
      <c r="K37" s="64"/>
    </row>
    <row r="38" spans="1:11" s="17" customFormat="1" ht="20.100000000000001" customHeight="1" x14ac:dyDescent="0.2">
      <c r="A38" s="18">
        <v>32</v>
      </c>
      <c r="B38" s="133" t="s">
        <v>171</v>
      </c>
      <c r="C38" s="127">
        <v>30</v>
      </c>
      <c r="D38" s="128" t="s">
        <v>17</v>
      </c>
      <c r="E38" s="18" t="s">
        <v>16</v>
      </c>
      <c r="F38" s="182"/>
      <c r="G38" s="22">
        <f t="shared" si="2"/>
        <v>0</v>
      </c>
      <c r="H38" s="22">
        <f t="shared" si="0"/>
        <v>0</v>
      </c>
      <c r="I38" s="22">
        <f t="shared" si="1"/>
        <v>0</v>
      </c>
      <c r="J38" s="23"/>
      <c r="K38" s="64"/>
    </row>
    <row r="39" spans="1:11" s="17" customFormat="1" ht="20.100000000000001" customHeight="1" x14ac:dyDescent="0.2">
      <c r="A39" s="18">
        <v>32</v>
      </c>
      <c r="B39" s="133" t="s">
        <v>172</v>
      </c>
      <c r="C39" s="127">
        <v>600</v>
      </c>
      <c r="D39" s="128" t="s">
        <v>17</v>
      </c>
      <c r="E39" s="18" t="s">
        <v>16</v>
      </c>
      <c r="F39" s="182"/>
      <c r="G39" s="22">
        <f t="shared" si="2"/>
        <v>0</v>
      </c>
      <c r="H39" s="22">
        <f t="shared" si="0"/>
        <v>0</v>
      </c>
      <c r="I39" s="22">
        <f t="shared" si="1"/>
        <v>0</v>
      </c>
      <c r="J39" s="23"/>
      <c r="K39" s="64"/>
    </row>
    <row r="40" spans="1:11" s="17" customFormat="1" ht="20.100000000000001" customHeight="1" x14ac:dyDescent="0.2">
      <c r="A40" s="18">
        <v>33</v>
      </c>
      <c r="B40" s="133" t="s">
        <v>173</v>
      </c>
      <c r="C40" s="127">
        <v>50</v>
      </c>
      <c r="D40" s="128" t="s">
        <v>17</v>
      </c>
      <c r="E40" s="18" t="s">
        <v>16</v>
      </c>
      <c r="F40" s="182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  <c r="K40" s="64"/>
    </row>
    <row r="41" spans="1:11" s="17" customFormat="1" ht="20.100000000000001" customHeight="1" x14ac:dyDescent="0.2">
      <c r="A41" s="18">
        <v>34</v>
      </c>
      <c r="B41" s="133" t="s">
        <v>174</v>
      </c>
      <c r="C41" s="127">
        <v>30</v>
      </c>
      <c r="D41" s="128" t="s">
        <v>17</v>
      </c>
      <c r="E41" s="18" t="s">
        <v>16</v>
      </c>
      <c r="F41" s="182"/>
      <c r="G41" s="22">
        <f t="shared" si="2"/>
        <v>0</v>
      </c>
      <c r="H41" s="22">
        <f t="shared" si="0"/>
        <v>0</v>
      </c>
      <c r="I41" s="22">
        <f t="shared" si="1"/>
        <v>0</v>
      </c>
      <c r="J41" s="23"/>
      <c r="K41" s="64"/>
    </row>
    <row r="42" spans="1:11" s="17" customFormat="1" ht="20.100000000000001" customHeight="1" x14ac:dyDescent="0.2">
      <c r="A42" s="18">
        <v>35</v>
      </c>
      <c r="B42" s="133" t="s">
        <v>175</v>
      </c>
      <c r="C42" s="127">
        <v>150</v>
      </c>
      <c r="D42" s="128" t="s">
        <v>17</v>
      </c>
      <c r="E42" s="18" t="s">
        <v>16</v>
      </c>
      <c r="F42" s="182"/>
      <c r="G42" s="22">
        <f t="shared" si="2"/>
        <v>0</v>
      </c>
      <c r="H42" s="22">
        <f t="shared" si="0"/>
        <v>0</v>
      </c>
      <c r="I42" s="22">
        <f t="shared" si="1"/>
        <v>0</v>
      </c>
      <c r="J42" s="23"/>
      <c r="K42" s="64"/>
    </row>
    <row r="43" spans="1:11" s="17" customFormat="1" ht="20.100000000000001" customHeight="1" x14ac:dyDescent="0.2">
      <c r="A43" s="18">
        <v>36</v>
      </c>
      <c r="B43" s="133" t="s">
        <v>176</v>
      </c>
      <c r="C43" s="127">
        <v>300</v>
      </c>
      <c r="D43" s="128" t="s">
        <v>17</v>
      </c>
      <c r="E43" s="18" t="s">
        <v>16</v>
      </c>
      <c r="F43" s="182"/>
      <c r="G43" s="22">
        <f t="shared" si="2"/>
        <v>0</v>
      </c>
      <c r="H43" s="22">
        <f t="shared" si="0"/>
        <v>0</v>
      </c>
      <c r="I43" s="22">
        <f t="shared" si="1"/>
        <v>0</v>
      </c>
      <c r="J43" s="23"/>
      <c r="K43" s="64"/>
    </row>
    <row r="44" spans="1:11" s="17" customFormat="1" ht="20.100000000000001" customHeight="1" x14ac:dyDescent="0.2">
      <c r="A44" s="18">
        <v>37</v>
      </c>
      <c r="B44" s="133" t="s">
        <v>177</v>
      </c>
      <c r="C44" s="127">
        <v>120</v>
      </c>
      <c r="D44" s="128" t="s">
        <v>17</v>
      </c>
      <c r="E44" s="18" t="s">
        <v>16</v>
      </c>
      <c r="F44" s="182"/>
      <c r="G44" s="22">
        <f t="shared" si="2"/>
        <v>0</v>
      </c>
      <c r="H44" s="22">
        <f t="shared" si="0"/>
        <v>0</v>
      </c>
      <c r="I44" s="22">
        <f t="shared" si="1"/>
        <v>0</v>
      </c>
      <c r="J44" s="23"/>
      <c r="K44" s="64"/>
    </row>
    <row r="45" spans="1:11" s="17" customFormat="1" ht="20.100000000000001" customHeight="1" x14ac:dyDescent="0.2">
      <c r="A45" s="18">
        <v>38</v>
      </c>
      <c r="B45" s="133" t="s">
        <v>178</v>
      </c>
      <c r="C45" s="127">
        <v>50</v>
      </c>
      <c r="D45" s="128" t="s">
        <v>17</v>
      </c>
      <c r="E45" s="18" t="s">
        <v>16</v>
      </c>
      <c r="F45" s="182"/>
      <c r="G45" s="22">
        <f t="shared" si="2"/>
        <v>0</v>
      </c>
      <c r="H45" s="22">
        <f t="shared" si="0"/>
        <v>0</v>
      </c>
      <c r="I45" s="22">
        <f t="shared" si="1"/>
        <v>0</v>
      </c>
      <c r="J45" s="23"/>
      <c r="K45" s="64"/>
    </row>
    <row r="46" spans="1:11" s="17" customFormat="1" ht="20.100000000000001" customHeight="1" x14ac:dyDescent="0.2">
      <c r="A46" s="18">
        <v>39</v>
      </c>
      <c r="B46" s="133" t="s">
        <v>179</v>
      </c>
      <c r="C46" s="127">
        <v>30</v>
      </c>
      <c r="D46" s="128" t="s">
        <v>17</v>
      </c>
      <c r="E46" s="18" t="s">
        <v>16</v>
      </c>
      <c r="F46" s="182"/>
      <c r="G46" s="22">
        <f t="shared" si="2"/>
        <v>0</v>
      </c>
      <c r="H46" s="22">
        <f t="shared" si="0"/>
        <v>0</v>
      </c>
      <c r="I46" s="22">
        <f t="shared" si="1"/>
        <v>0</v>
      </c>
      <c r="J46" s="23"/>
      <c r="K46" s="64"/>
    </row>
    <row r="47" spans="1:11" s="17" customFormat="1" ht="20.100000000000001" customHeight="1" x14ac:dyDescent="0.2">
      <c r="A47" s="18">
        <v>40</v>
      </c>
      <c r="B47" s="133" t="s">
        <v>180</v>
      </c>
      <c r="C47" s="127">
        <v>50</v>
      </c>
      <c r="D47" s="128" t="s">
        <v>17</v>
      </c>
      <c r="E47" s="18" t="s">
        <v>16</v>
      </c>
      <c r="F47" s="182"/>
      <c r="G47" s="22">
        <f t="shared" si="2"/>
        <v>0</v>
      </c>
      <c r="H47" s="22">
        <f t="shared" si="0"/>
        <v>0</v>
      </c>
      <c r="I47" s="22">
        <f t="shared" si="1"/>
        <v>0</v>
      </c>
      <c r="J47" s="23"/>
      <c r="K47" s="64"/>
    </row>
    <row r="48" spans="1:11" s="17" customFormat="1" ht="20.100000000000001" customHeight="1" x14ac:dyDescent="0.2">
      <c r="A48" s="18">
        <v>41</v>
      </c>
      <c r="B48" s="133" t="s">
        <v>181</v>
      </c>
      <c r="C48" s="127">
        <v>130</v>
      </c>
      <c r="D48" s="128" t="s">
        <v>17</v>
      </c>
      <c r="E48" s="18" t="s">
        <v>16</v>
      </c>
      <c r="F48" s="182"/>
      <c r="G48" s="22">
        <f t="shared" si="2"/>
        <v>0</v>
      </c>
      <c r="H48" s="22">
        <f t="shared" si="0"/>
        <v>0</v>
      </c>
      <c r="I48" s="22">
        <f t="shared" si="1"/>
        <v>0</v>
      </c>
      <c r="J48" s="23"/>
      <c r="K48" s="64"/>
    </row>
    <row r="49" spans="1:11" s="17" customFormat="1" ht="20.100000000000001" customHeight="1" x14ac:dyDescent="0.2">
      <c r="A49" s="18">
        <v>42</v>
      </c>
      <c r="B49" s="133" t="s">
        <v>182</v>
      </c>
      <c r="C49" s="127">
        <v>150</v>
      </c>
      <c r="D49" s="128" t="s">
        <v>17</v>
      </c>
      <c r="E49" s="18" t="s">
        <v>16</v>
      </c>
      <c r="F49" s="182"/>
      <c r="G49" s="22">
        <f t="shared" si="2"/>
        <v>0</v>
      </c>
      <c r="H49" s="22">
        <f t="shared" si="0"/>
        <v>0</v>
      </c>
      <c r="I49" s="22">
        <f t="shared" si="1"/>
        <v>0</v>
      </c>
      <c r="J49" s="23"/>
      <c r="K49" s="64"/>
    </row>
    <row r="50" spans="1:11" s="17" customFormat="1" ht="20.100000000000001" customHeight="1" x14ac:dyDescent="0.2">
      <c r="A50" s="18">
        <v>43</v>
      </c>
      <c r="B50" s="133" t="s">
        <v>183</v>
      </c>
      <c r="C50" s="127">
        <v>150</v>
      </c>
      <c r="D50" s="128" t="s">
        <v>17</v>
      </c>
      <c r="E50" s="18" t="s">
        <v>16</v>
      </c>
      <c r="F50" s="182"/>
      <c r="G50" s="22">
        <f t="shared" si="2"/>
        <v>0</v>
      </c>
      <c r="H50" s="22">
        <f t="shared" si="0"/>
        <v>0</v>
      </c>
      <c r="I50" s="22">
        <f t="shared" si="1"/>
        <v>0</v>
      </c>
      <c r="J50" s="23"/>
      <c r="K50" s="64"/>
    </row>
    <row r="51" spans="1:11" s="17" customFormat="1" ht="20.100000000000001" customHeight="1" x14ac:dyDescent="0.2">
      <c r="A51" s="18">
        <v>44</v>
      </c>
      <c r="B51" s="133" t="s">
        <v>184</v>
      </c>
      <c r="C51" s="127">
        <v>40</v>
      </c>
      <c r="D51" s="128" t="s">
        <v>17</v>
      </c>
      <c r="E51" s="18" t="s">
        <v>16</v>
      </c>
      <c r="F51" s="182"/>
      <c r="G51" s="22">
        <f t="shared" si="2"/>
        <v>0</v>
      </c>
      <c r="H51" s="22">
        <f t="shared" si="0"/>
        <v>0</v>
      </c>
      <c r="I51" s="22">
        <f t="shared" si="1"/>
        <v>0</v>
      </c>
      <c r="J51" s="23"/>
      <c r="K51" s="64"/>
    </row>
    <row r="52" spans="1:11" s="17" customFormat="1" ht="20.100000000000001" customHeight="1" x14ac:dyDescent="0.2">
      <c r="A52" s="18">
        <v>45</v>
      </c>
      <c r="B52" s="133" t="s">
        <v>185</v>
      </c>
      <c r="C52" s="127">
        <v>150</v>
      </c>
      <c r="D52" s="128" t="s">
        <v>17</v>
      </c>
      <c r="E52" s="18" t="s">
        <v>16</v>
      </c>
      <c r="F52" s="182"/>
      <c r="G52" s="22">
        <f t="shared" si="2"/>
        <v>0</v>
      </c>
      <c r="H52" s="22">
        <f t="shared" si="0"/>
        <v>0</v>
      </c>
      <c r="I52" s="22">
        <f t="shared" si="1"/>
        <v>0</v>
      </c>
      <c r="J52" s="23"/>
      <c r="K52" s="64"/>
    </row>
    <row r="53" spans="1:11" s="17" customFormat="1" ht="20.100000000000001" customHeight="1" x14ac:dyDescent="0.2">
      <c r="A53" s="18">
        <v>46</v>
      </c>
      <c r="B53" s="133" t="s">
        <v>186</v>
      </c>
      <c r="C53" s="127">
        <v>10</v>
      </c>
      <c r="D53" s="128" t="s">
        <v>17</v>
      </c>
      <c r="E53" s="18" t="s">
        <v>16</v>
      </c>
      <c r="F53" s="182"/>
      <c r="G53" s="22">
        <f t="shared" si="2"/>
        <v>0</v>
      </c>
      <c r="H53" s="22">
        <f t="shared" si="0"/>
        <v>0</v>
      </c>
      <c r="I53" s="22">
        <f t="shared" si="1"/>
        <v>0</v>
      </c>
      <c r="J53" s="23"/>
      <c r="K53" s="64"/>
    </row>
    <row r="54" spans="1:11" s="17" customFormat="1" ht="20.100000000000001" customHeight="1" x14ac:dyDescent="0.2">
      <c r="A54" s="86">
        <v>47</v>
      </c>
      <c r="B54" s="179" t="s">
        <v>187</v>
      </c>
      <c r="C54" s="150">
        <v>5</v>
      </c>
      <c r="D54" s="156" t="s">
        <v>17</v>
      </c>
      <c r="E54" s="86" t="s">
        <v>16</v>
      </c>
      <c r="F54" s="182"/>
      <c r="G54" s="22">
        <f t="shared" si="2"/>
        <v>0</v>
      </c>
      <c r="H54" s="180">
        <f>G54*0.095</f>
        <v>0</v>
      </c>
      <c r="I54" s="180">
        <f>G54+H54</f>
        <v>0</v>
      </c>
      <c r="J54" s="23"/>
      <c r="K54" s="64"/>
    </row>
    <row r="55" spans="1:11" s="17" customFormat="1" ht="20.100000000000001" customHeight="1" x14ac:dyDescent="0.2">
      <c r="A55" s="167"/>
      <c r="B55" s="25" t="s">
        <v>550</v>
      </c>
      <c r="C55" s="26" t="s">
        <v>16</v>
      </c>
      <c r="D55" s="26" t="s">
        <v>16</v>
      </c>
      <c r="E55" s="26" t="s">
        <v>16</v>
      </c>
      <c r="F55" s="26" t="s">
        <v>16</v>
      </c>
      <c r="G55" s="28">
        <f>SUM(G8:G54)</f>
        <v>0</v>
      </c>
      <c r="H55" s="28">
        <f>SUM(H8:H54)</f>
        <v>0</v>
      </c>
      <c r="I55" s="28">
        <f>SUM(I8:I54)</f>
        <v>0</v>
      </c>
      <c r="J55" s="121">
        <f>SUM(J8:J54)</f>
        <v>0</v>
      </c>
      <c r="K55" s="64"/>
    </row>
    <row r="56" spans="1:11" s="17" customFormat="1" ht="20.100000000000001" customHeight="1" x14ac:dyDescent="0.2">
      <c r="A56" s="313" t="s">
        <v>498</v>
      </c>
      <c r="B56" s="314"/>
      <c r="C56" s="314"/>
      <c r="D56" s="314"/>
      <c r="E56" s="314"/>
      <c r="F56" s="314"/>
      <c r="G56" s="314"/>
      <c r="H56" s="314"/>
      <c r="I56" s="314"/>
      <c r="J56" s="293"/>
      <c r="K56" s="64"/>
    </row>
    <row r="57" spans="1:11" s="17" customFormat="1" ht="20.100000000000001" customHeight="1" x14ac:dyDescent="0.2">
      <c r="A57" s="18">
        <v>1</v>
      </c>
      <c r="B57" s="19" t="s">
        <v>188</v>
      </c>
      <c r="C57" s="127">
        <v>450</v>
      </c>
      <c r="D57" s="18" t="s">
        <v>17</v>
      </c>
      <c r="E57" s="26" t="s">
        <v>16</v>
      </c>
      <c r="F57" s="182"/>
      <c r="G57" s="22">
        <f>C57*ROUND(F57, 4)</f>
        <v>0</v>
      </c>
      <c r="H57" s="22">
        <f t="shared" ref="H57:H72" si="3">G57*0.095</f>
        <v>0</v>
      </c>
      <c r="I57" s="22">
        <f t="shared" ref="I57:I72" si="4">G57+H57</f>
        <v>0</v>
      </c>
      <c r="J57" s="22" t="s">
        <v>16</v>
      </c>
      <c r="K57" s="64"/>
    </row>
    <row r="58" spans="1:11" s="17" customFormat="1" ht="20.100000000000001" customHeight="1" x14ac:dyDescent="0.2">
      <c r="A58" s="18">
        <v>2</v>
      </c>
      <c r="B58" s="19" t="s">
        <v>189</v>
      </c>
      <c r="C58" s="127">
        <v>200</v>
      </c>
      <c r="D58" s="18" t="s">
        <v>17</v>
      </c>
      <c r="E58" s="26" t="s">
        <v>16</v>
      </c>
      <c r="F58" s="182"/>
      <c r="G58" s="22">
        <f t="shared" ref="G58:G72" si="5">C58*ROUND(F58, 4)</f>
        <v>0</v>
      </c>
      <c r="H58" s="22">
        <f t="shared" si="3"/>
        <v>0</v>
      </c>
      <c r="I58" s="22">
        <f t="shared" si="4"/>
        <v>0</v>
      </c>
      <c r="J58" s="22" t="s">
        <v>16</v>
      </c>
      <c r="K58" s="64"/>
    </row>
    <row r="59" spans="1:11" s="17" customFormat="1" ht="20.100000000000001" customHeight="1" x14ac:dyDescent="0.2">
      <c r="A59" s="18">
        <v>3</v>
      </c>
      <c r="B59" s="19" t="s">
        <v>190</v>
      </c>
      <c r="C59" s="127">
        <v>300</v>
      </c>
      <c r="D59" s="18" t="s">
        <v>17</v>
      </c>
      <c r="E59" s="26" t="s">
        <v>16</v>
      </c>
      <c r="F59" s="182"/>
      <c r="G59" s="22">
        <f t="shared" si="5"/>
        <v>0</v>
      </c>
      <c r="H59" s="22">
        <f t="shared" si="3"/>
        <v>0</v>
      </c>
      <c r="I59" s="22">
        <f t="shared" si="4"/>
        <v>0</v>
      </c>
      <c r="J59" s="22" t="s">
        <v>16</v>
      </c>
      <c r="K59" s="64"/>
    </row>
    <row r="60" spans="1:11" s="17" customFormat="1" ht="20.100000000000001" customHeight="1" x14ac:dyDescent="0.2">
      <c r="A60" s="18">
        <v>4</v>
      </c>
      <c r="B60" s="19" t="s">
        <v>191</v>
      </c>
      <c r="C60" s="127">
        <v>300</v>
      </c>
      <c r="D60" s="18" t="s">
        <v>17</v>
      </c>
      <c r="E60" s="26" t="s">
        <v>16</v>
      </c>
      <c r="F60" s="182"/>
      <c r="G60" s="22">
        <f t="shared" si="5"/>
        <v>0</v>
      </c>
      <c r="H60" s="22">
        <f t="shared" si="3"/>
        <v>0</v>
      </c>
      <c r="I60" s="22">
        <f t="shared" si="4"/>
        <v>0</v>
      </c>
      <c r="J60" s="22" t="s">
        <v>16</v>
      </c>
      <c r="K60" s="64"/>
    </row>
    <row r="61" spans="1:11" s="17" customFormat="1" ht="20.100000000000001" customHeight="1" x14ac:dyDescent="0.2">
      <c r="A61" s="18">
        <v>5</v>
      </c>
      <c r="B61" s="19" t="s">
        <v>192</v>
      </c>
      <c r="C61" s="127">
        <v>50</v>
      </c>
      <c r="D61" s="18" t="s">
        <v>17</v>
      </c>
      <c r="E61" s="26" t="s">
        <v>16</v>
      </c>
      <c r="F61" s="182"/>
      <c r="G61" s="22">
        <f t="shared" si="5"/>
        <v>0</v>
      </c>
      <c r="H61" s="22">
        <f t="shared" si="3"/>
        <v>0</v>
      </c>
      <c r="I61" s="22">
        <f t="shared" si="4"/>
        <v>0</v>
      </c>
      <c r="J61" s="22" t="s">
        <v>16</v>
      </c>
      <c r="K61" s="64"/>
    </row>
    <row r="62" spans="1:11" s="17" customFormat="1" ht="20.100000000000001" customHeight="1" x14ac:dyDescent="0.2">
      <c r="A62" s="18">
        <v>6</v>
      </c>
      <c r="B62" s="19" t="s">
        <v>193</v>
      </c>
      <c r="C62" s="127">
        <v>50</v>
      </c>
      <c r="D62" s="18" t="s">
        <v>17</v>
      </c>
      <c r="E62" s="26" t="s">
        <v>16</v>
      </c>
      <c r="F62" s="182"/>
      <c r="G62" s="22">
        <f t="shared" si="5"/>
        <v>0</v>
      </c>
      <c r="H62" s="22">
        <f t="shared" si="3"/>
        <v>0</v>
      </c>
      <c r="I62" s="22">
        <f t="shared" si="4"/>
        <v>0</v>
      </c>
      <c r="J62" s="22" t="s">
        <v>16</v>
      </c>
      <c r="K62" s="64"/>
    </row>
    <row r="63" spans="1:11" s="17" customFormat="1" ht="20.100000000000001" customHeight="1" x14ac:dyDescent="0.2">
      <c r="A63" s="18">
        <v>7</v>
      </c>
      <c r="B63" s="19" t="s">
        <v>194</v>
      </c>
      <c r="C63" s="127">
        <v>20</v>
      </c>
      <c r="D63" s="18" t="s">
        <v>17</v>
      </c>
      <c r="E63" s="26" t="s">
        <v>16</v>
      </c>
      <c r="F63" s="182"/>
      <c r="G63" s="22">
        <f t="shared" si="5"/>
        <v>0</v>
      </c>
      <c r="H63" s="22">
        <f t="shared" si="3"/>
        <v>0</v>
      </c>
      <c r="I63" s="22">
        <f t="shared" si="4"/>
        <v>0</v>
      </c>
      <c r="J63" s="22" t="s">
        <v>16</v>
      </c>
      <c r="K63" s="64"/>
    </row>
    <row r="64" spans="1:11" s="17" customFormat="1" ht="20.100000000000001" customHeight="1" x14ac:dyDescent="0.2">
      <c r="A64" s="18">
        <v>8</v>
      </c>
      <c r="B64" s="19" t="s">
        <v>195</v>
      </c>
      <c r="C64" s="127">
        <v>20</v>
      </c>
      <c r="D64" s="18" t="s">
        <v>17</v>
      </c>
      <c r="E64" s="26" t="s">
        <v>16</v>
      </c>
      <c r="F64" s="182"/>
      <c r="G64" s="22">
        <f t="shared" si="5"/>
        <v>0</v>
      </c>
      <c r="H64" s="22">
        <f t="shared" si="3"/>
        <v>0</v>
      </c>
      <c r="I64" s="22">
        <f t="shared" si="4"/>
        <v>0</v>
      </c>
      <c r="J64" s="22" t="s">
        <v>16</v>
      </c>
      <c r="K64" s="64"/>
    </row>
    <row r="65" spans="1:11" s="17" customFormat="1" ht="20.100000000000001" customHeight="1" x14ac:dyDescent="0.2">
      <c r="A65" s="18">
        <v>9</v>
      </c>
      <c r="B65" s="19" t="s">
        <v>196</v>
      </c>
      <c r="C65" s="127">
        <v>70</v>
      </c>
      <c r="D65" s="18" t="s">
        <v>17</v>
      </c>
      <c r="E65" s="26" t="s">
        <v>16</v>
      </c>
      <c r="F65" s="182"/>
      <c r="G65" s="22">
        <f t="shared" si="5"/>
        <v>0</v>
      </c>
      <c r="H65" s="22">
        <f t="shared" si="3"/>
        <v>0</v>
      </c>
      <c r="I65" s="22">
        <f t="shared" si="4"/>
        <v>0</v>
      </c>
      <c r="J65" s="22" t="s">
        <v>16</v>
      </c>
      <c r="K65" s="64"/>
    </row>
    <row r="66" spans="1:11" s="17" customFormat="1" ht="20.100000000000001" customHeight="1" x14ac:dyDescent="0.2">
      <c r="A66" s="18">
        <v>10</v>
      </c>
      <c r="B66" s="19" t="s">
        <v>197</v>
      </c>
      <c r="C66" s="127">
        <v>50</v>
      </c>
      <c r="D66" s="18" t="s">
        <v>17</v>
      </c>
      <c r="E66" s="26" t="s">
        <v>16</v>
      </c>
      <c r="F66" s="182"/>
      <c r="G66" s="22">
        <f t="shared" si="5"/>
        <v>0</v>
      </c>
      <c r="H66" s="22">
        <f t="shared" si="3"/>
        <v>0</v>
      </c>
      <c r="I66" s="22">
        <f t="shared" si="4"/>
        <v>0</v>
      </c>
      <c r="J66" s="22" t="s">
        <v>16</v>
      </c>
      <c r="K66" s="64"/>
    </row>
    <row r="67" spans="1:11" s="17" customFormat="1" ht="20.100000000000001" customHeight="1" x14ac:dyDescent="0.2">
      <c r="A67" s="18">
        <v>11</v>
      </c>
      <c r="B67" s="19" t="s">
        <v>198</v>
      </c>
      <c r="C67" s="127">
        <v>500</v>
      </c>
      <c r="D67" s="18" t="s">
        <v>17</v>
      </c>
      <c r="E67" s="26" t="s">
        <v>16</v>
      </c>
      <c r="F67" s="182"/>
      <c r="G67" s="22">
        <f t="shared" si="5"/>
        <v>0</v>
      </c>
      <c r="H67" s="22">
        <f t="shared" si="3"/>
        <v>0</v>
      </c>
      <c r="I67" s="22">
        <f t="shared" si="4"/>
        <v>0</v>
      </c>
      <c r="J67" s="22" t="s">
        <v>16</v>
      </c>
      <c r="K67" s="64"/>
    </row>
    <row r="68" spans="1:11" s="17" customFormat="1" ht="20.100000000000001" customHeight="1" x14ac:dyDescent="0.2">
      <c r="A68" s="18">
        <v>12</v>
      </c>
      <c r="B68" s="19" t="s">
        <v>199</v>
      </c>
      <c r="C68" s="127">
        <v>100</v>
      </c>
      <c r="D68" s="18" t="s">
        <v>17</v>
      </c>
      <c r="E68" s="26" t="s">
        <v>16</v>
      </c>
      <c r="F68" s="182"/>
      <c r="G68" s="22">
        <f t="shared" si="5"/>
        <v>0</v>
      </c>
      <c r="H68" s="22">
        <f t="shared" si="3"/>
        <v>0</v>
      </c>
      <c r="I68" s="22">
        <f t="shared" si="4"/>
        <v>0</v>
      </c>
      <c r="J68" s="22" t="s">
        <v>16</v>
      </c>
      <c r="K68" s="64"/>
    </row>
    <row r="69" spans="1:11" s="17" customFormat="1" ht="20.100000000000001" customHeight="1" x14ac:dyDescent="0.2">
      <c r="A69" s="18">
        <v>13</v>
      </c>
      <c r="B69" s="19" t="s">
        <v>200</v>
      </c>
      <c r="C69" s="127">
        <v>300</v>
      </c>
      <c r="D69" s="18" t="s">
        <v>17</v>
      </c>
      <c r="E69" s="26" t="s">
        <v>16</v>
      </c>
      <c r="F69" s="182"/>
      <c r="G69" s="22">
        <f t="shared" si="5"/>
        <v>0</v>
      </c>
      <c r="H69" s="22">
        <f t="shared" si="3"/>
        <v>0</v>
      </c>
      <c r="I69" s="22">
        <f t="shared" si="4"/>
        <v>0</v>
      </c>
      <c r="J69" s="22" t="s">
        <v>16</v>
      </c>
      <c r="K69" s="64"/>
    </row>
    <row r="70" spans="1:11" s="17" customFormat="1" ht="20.100000000000001" customHeight="1" x14ac:dyDescent="0.2">
      <c r="A70" s="18">
        <v>14</v>
      </c>
      <c r="B70" s="19" t="s">
        <v>201</v>
      </c>
      <c r="C70" s="127">
        <v>600</v>
      </c>
      <c r="D70" s="18" t="s">
        <v>17</v>
      </c>
      <c r="E70" s="26" t="s">
        <v>16</v>
      </c>
      <c r="F70" s="182"/>
      <c r="G70" s="22">
        <f t="shared" si="5"/>
        <v>0</v>
      </c>
      <c r="H70" s="22">
        <f t="shared" si="3"/>
        <v>0</v>
      </c>
      <c r="I70" s="22">
        <f t="shared" si="4"/>
        <v>0</v>
      </c>
      <c r="J70" s="22" t="s">
        <v>16</v>
      </c>
      <c r="K70" s="64"/>
    </row>
    <row r="71" spans="1:11" s="17" customFormat="1" ht="20.100000000000001" customHeight="1" x14ac:dyDescent="0.2">
      <c r="A71" s="18">
        <v>15</v>
      </c>
      <c r="B71" s="19" t="s">
        <v>202</v>
      </c>
      <c r="C71" s="127">
        <v>100</v>
      </c>
      <c r="D71" s="18" t="s">
        <v>17</v>
      </c>
      <c r="E71" s="26" t="s">
        <v>16</v>
      </c>
      <c r="F71" s="182"/>
      <c r="G71" s="22">
        <f t="shared" si="5"/>
        <v>0</v>
      </c>
      <c r="H71" s="22">
        <f t="shared" si="3"/>
        <v>0</v>
      </c>
      <c r="I71" s="22">
        <f t="shared" si="4"/>
        <v>0</v>
      </c>
      <c r="J71" s="22" t="s">
        <v>16</v>
      </c>
      <c r="K71" s="64"/>
    </row>
    <row r="72" spans="1:11" s="17" customFormat="1" ht="24" customHeight="1" x14ac:dyDescent="0.2">
      <c r="A72" s="18">
        <v>16</v>
      </c>
      <c r="B72" s="19" t="s">
        <v>203</v>
      </c>
      <c r="C72" s="127">
        <v>11000</v>
      </c>
      <c r="D72" s="18" t="s">
        <v>17</v>
      </c>
      <c r="E72" s="26" t="s">
        <v>16</v>
      </c>
      <c r="F72" s="182"/>
      <c r="G72" s="22">
        <f t="shared" si="5"/>
        <v>0</v>
      </c>
      <c r="H72" s="22">
        <f t="shared" si="3"/>
        <v>0</v>
      </c>
      <c r="I72" s="22">
        <f t="shared" si="4"/>
        <v>0</v>
      </c>
      <c r="J72" s="22" t="s">
        <v>16</v>
      </c>
      <c r="K72" s="64"/>
    </row>
    <row r="73" spans="1:11" s="17" customFormat="1" ht="20.100000000000001" customHeight="1" x14ac:dyDescent="0.2">
      <c r="A73" s="24"/>
      <c r="B73" s="25" t="s">
        <v>551</v>
      </c>
      <c r="C73" s="26" t="s">
        <v>16</v>
      </c>
      <c r="D73" s="26" t="s">
        <v>16</v>
      </c>
      <c r="E73" s="26" t="s">
        <v>16</v>
      </c>
      <c r="F73" s="26" t="s">
        <v>16</v>
      </c>
      <c r="G73" s="28">
        <f>SUM(G57:G72)</f>
        <v>0</v>
      </c>
      <c r="H73" s="28">
        <f>SUM(H57:H72)</f>
        <v>0</v>
      </c>
      <c r="I73" s="28">
        <f>SUM(I57:I72)</f>
        <v>0</v>
      </c>
      <c r="J73" s="22" t="s">
        <v>16</v>
      </c>
      <c r="K73" s="64"/>
    </row>
    <row r="74" spans="1:11" s="17" customFormat="1" ht="15" customHeight="1" x14ac:dyDescent="0.2">
      <c r="A74" s="291" t="s">
        <v>593</v>
      </c>
      <c r="B74" s="292"/>
      <c r="C74" s="292"/>
      <c r="D74" s="292"/>
      <c r="E74" s="292"/>
      <c r="F74" s="292"/>
      <c r="G74" s="292"/>
      <c r="H74" s="292"/>
      <c r="I74" s="292"/>
      <c r="J74" s="292"/>
      <c r="K74" s="64"/>
    </row>
    <row r="75" spans="1:11" s="17" customFormat="1" ht="30" customHeight="1" x14ac:dyDescent="0.2">
      <c r="A75" s="18">
        <v>1</v>
      </c>
      <c r="B75" s="19" t="s">
        <v>204</v>
      </c>
      <c r="C75" s="20">
        <v>24000</v>
      </c>
      <c r="D75" s="18" t="s">
        <v>17</v>
      </c>
      <c r="E75" s="18" t="s">
        <v>16</v>
      </c>
      <c r="F75" s="182"/>
      <c r="G75" s="22">
        <f>C75*ROUND(F75, 4)</f>
        <v>0</v>
      </c>
      <c r="H75" s="22">
        <f>G75*0.095</f>
        <v>0</v>
      </c>
      <c r="I75" s="22">
        <f>G75+H75</f>
        <v>0</v>
      </c>
      <c r="J75" s="22" t="s">
        <v>16</v>
      </c>
      <c r="K75" s="64"/>
    </row>
    <row r="76" spans="1:11" s="17" customFormat="1" ht="30" customHeight="1" x14ac:dyDescent="0.2">
      <c r="A76" s="18">
        <v>2</v>
      </c>
      <c r="B76" s="19" t="s">
        <v>205</v>
      </c>
      <c r="C76" s="20">
        <v>4000</v>
      </c>
      <c r="D76" s="18" t="s">
        <v>17</v>
      </c>
      <c r="E76" s="18" t="s">
        <v>16</v>
      </c>
      <c r="F76" s="182"/>
      <c r="G76" s="22">
        <f>C76*ROUND(F76, 4)</f>
        <v>0</v>
      </c>
      <c r="H76" s="22">
        <f>G76*0.095</f>
        <v>0</v>
      </c>
      <c r="I76" s="22">
        <f>G76+H76</f>
        <v>0</v>
      </c>
      <c r="J76" s="22" t="s">
        <v>16</v>
      </c>
      <c r="K76" s="64"/>
    </row>
    <row r="77" spans="1:11" s="17" customFormat="1" ht="20.100000000000001" customHeight="1" x14ac:dyDescent="0.2">
      <c r="A77" s="24"/>
      <c r="B77" s="25" t="s">
        <v>552</v>
      </c>
      <c r="C77" s="26" t="s">
        <v>16</v>
      </c>
      <c r="D77" s="26" t="s">
        <v>16</v>
      </c>
      <c r="E77" s="26" t="s">
        <v>16</v>
      </c>
      <c r="F77" s="26" t="s">
        <v>16</v>
      </c>
      <c r="G77" s="28">
        <f>SUM(G75:G76)</f>
        <v>0</v>
      </c>
      <c r="H77" s="28">
        <f>SUM(H75:H76)</f>
        <v>0</v>
      </c>
      <c r="I77" s="28">
        <f>SUM(I75:I76)</f>
        <v>0</v>
      </c>
      <c r="J77" s="22" t="s">
        <v>16</v>
      </c>
      <c r="K77" s="64"/>
    </row>
    <row r="78" spans="1:11" s="17" customFormat="1" ht="15" customHeight="1" x14ac:dyDescent="0.2">
      <c r="A78" s="291" t="s">
        <v>701</v>
      </c>
      <c r="B78" s="292"/>
      <c r="C78" s="292"/>
      <c r="D78" s="292"/>
      <c r="E78" s="292"/>
      <c r="F78" s="292"/>
      <c r="G78" s="292"/>
      <c r="H78" s="292"/>
      <c r="I78" s="292"/>
      <c r="J78" s="292"/>
      <c r="K78" s="64"/>
    </row>
    <row r="79" spans="1:11" s="17" customFormat="1" ht="27" x14ac:dyDescent="0.2">
      <c r="A79" s="18">
        <v>1</v>
      </c>
      <c r="B79" s="19" t="s">
        <v>743</v>
      </c>
      <c r="C79" s="20">
        <v>120</v>
      </c>
      <c r="D79" s="18" t="s">
        <v>17</v>
      </c>
      <c r="E79" s="21"/>
      <c r="F79" s="182"/>
      <c r="G79" s="22">
        <f>C79*ROUND(F79, 4)</f>
        <v>0</v>
      </c>
      <c r="H79" s="22">
        <f>G79*0.095</f>
        <v>0</v>
      </c>
      <c r="I79" s="22">
        <f>G79+H79</f>
        <v>0</v>
      </c>
      <c r="J79" s="23"/>
      <c r="K79" s="64"/>
    </row>
    <row r="80" spans="1:11" s="17" customFormat="1" ht="30" customHeight="1" x14ac:dyDescent="0.2">
      <c r="A80" s="18">
        <v>2</v>
      </c>
      <c r="B80" s="19" t="s">
        <v>749</v>
      </c>
      <c r="C80" s="20">
        <v>120</v>
      </c>
      <c r="D80" s="18" t="s">
        <v>17</v>
      </c>
      <c r="E80" s="21"/>
      <c r="F80" s="182"/>
      <c r="G80" s="22">
        <f>C80*ROUND(F80, 4)</f>
        <v>0</v>
      </c>
      <c r="H80" s="22">
        <f>G80*0.095</f>
        <v>0</v>
      </c>
      <c r="I80" s="22">
        <f>G80+H80</f>
        <v>0</v>
      </c>
      <c r="J80" s="23"/>
      <c r="K80" s="64"/>
    </row>
    <row r="81" spans="1:11" s="17" customFormat="1" ht="20.100000000000001" customHeight="1" x14ac:dyDescent="0.2">
      <c r="A81" s="24"/>
      <c r="B81" s="25" t="s">
        <v>553</v>
      </c>
      <c r="C81" s="26" t="s">
        <v>16</v>
      </c>
      <c r="D81" s="26" t="s">
        <v>16</v>
      </c>
      <c r="E81" s="26" t="s">
        <v>16</v>
      </c>
      <c r="F81" s="26" t="s">
        <v>16</v>
      </c>
      <c r="G81" s="28">
        <f>SUM(G79:G80)</f>
        <v>0</v>
      </c>
      <c r="H81" s="28">
        <f>SUM(H79:H80)</f>
        <v>0</v>
      </c>
      <c r="I81" s="28">
        <f>SUM(I79:I80)</f>
        <v>0</v>
      </c>
      <c r="J81" s="185">
        <f>SUM(J79:J80)</f>
        <v>0</v>
      </c>
      <c r="K81" s="64"/>
    </row>
    <row r="82" spans="1:11" s="17" customFormat="1" ht="15" customHeight="1" x14ac:dyDescent="0.2">
      <c r="A82" s="311" t="s">
        <v>594</v>
      </c>
      <c r="B82" s="311"/>
      <c r="C82" s="311"/>
      <c r="D82" s="311"/>
      <c r="E82" s="311"/>
      <c r="F82" s="311"/>
      <c r="G82" s="311"/>
      <c r="H82" s="311"/>
      <c r="I82" s="311"/>
      <c r="J82" s="311"/>
      <c r="K82" s="64"/>
    </row>
    <row r="83" spans="1:11" s="17" customFormat="1" ht="38.25" customHeight="1" x14ac:dyDescent="0.2">
      <c r="A83" s="18">
        <v>1</v>
      </c>
      <c r="B83" s="19" t="s">
        <v>206</v>
      </c>
      <c r="C83" s="20">
        <v>23000</v>
      </c>
      <c r="D83" s="18" t="s">
        <v>17</v>
      </c>
      <c r="E83" s="18" t="s">
        <v>16</v>
      </c>
      <c r="F83" s="182"/>
      <c r="G83" s="22">
        <f>C83*ROUND(F83, 4)</f>
        <v>0</v>
      </c>
      <c r="H83" s="22">
        <f>G83*0.095</f>
        <v>0</v>
      </c>
      <c r="I83" s="22">
        <f>G83+H83</f>
        <v>0</v>
      </c>
      <c r="J83" s="22" t="s">
        <v>16</v>
      </c>
      <c r="K83" s="64"/>
    </row>
    <row r="84" spans="1:11" s="17" customFormat="1" ht="20.100000000000001" customHeight="1" x14ac:dyDescent="0.2">
      <c r="A84" s="24"/>
      <c r="B84" s="25" t="s">
        <v>554</v>
      </c>
      <c r="C84" s="26" t="s">
        <v>16</v>
      </c>
      <c r="D84" s="26" t="s">
        <v>16</v>
      </c>
      <c r="E84" s="26" t="s">
        <v>16</v>
      </c>
      <c r="F84" s="26" t="s">
        <v>16</v>
      </c>
      <c r="G84" s="28">
        <f>SUM(G83)</f>
        <v>0</v>
      </c>
      <c r="H84" s="28">
        <f>SUM(H83)</f>
        <v>0</v>
      </c>
      <c r="I84" s="28">
        <f>SUM(I83)</f>
        <v>0</v>
      </c>
      <c r="J84" s="22" t="s">
        <v>16</v>
      </c>
      <c r="K84" s="64"/>
    </row>
    <row r="85" spans="1:11" s="17" customFormat="1" ht="15" customHeight="1" x14ac:dyDescent="0.2">
      <c r="A85" s="311" t="s">
        <v>499</v>
      </c>
      <c r="B85" s="311"/>
      <c r="C85" s="311"/>
      <c r="D85" s="311"/>
      <c r="E85" s="311"/>
      <c r="F85" s="311"/>
      <c r="G85" s="311"/>
      <c r="H85" s="311"/>
      <c r="I85" s="311"/>
      <c r="J85" s="311"/>
      <c r="K85" s="64"/>
    </row>
    <row r="86" spans="1:11" s="64" customFormat="1" ht="27.75" customHeight="1" x14ac:dyDescent="0.2">
      <c r="A86" s="62">
        <v>1</v>
      </c>
      <c r="B86" s="126" t="s">
        <v>207</v>
      </c>
      <c r="C86" s="127">
        <v>2700</v>
      </c>
      <c r="D86" s="128" t="s">
        <v>17</v>
      </c>
      <c r="E86" s="62" t="s">
        <v>16</v>
      </c>
      <c r="F86" s="182"/>
      <c r="G86" s="22">
        <f>C86*ROUND(F86, 4)</f>
        <v>0</v>
      </c>
      <c r="H86" s="22">
        <f t="shared" ref="H86:H110" si="6">G86*0.095</f>
        <v>0</v>
      </c>
      <c r="I86" s="22">
        <f t="shared" ref="I86:I110" si="7">G86+H86</f>
        <v>0</v>
      </c>
      <c r="J86" s="119"/>
    </row>
    <row r="87" spans="1:11" s="17" customFormat="1" ht="20.100000000000001" customHeight="1" x14ac:dyDescent="0.2">
      <c r="A87" s="18">
        <v>2</v>
      </c>
      <c r="B87" s="137" t="s">
        <v>208</v>
      </c>
      <c r="C87" s="127">
        <v>1200</v>
      </c>
      <c r="D87" s="128" t="s">
        <v>17</v>
      </c>
      <c r="E87" s="18" t="s">
        <v>16</v>
      </c>
      <c r="F87" s="182"/>
      <c r="G87" s="22">
        <f t="shared" ref="G87:G110" si="8">C87*ROUND(F87, 4)</f>
        <v>0</v>
      </c>
      <c r="H87" s="22">
        <f t="shared" si="6"/>
        <v>0</v>
      </c>
      <c r="I87" s="22">
        <f t="shared" si="7"/>
        <v>0</v>
      </c>
      <c r="J87" s="118"/>
      <c r="K87" s="64"/>
    </row>
    <row r="88" spans="1:11" s="64" customFormat="1" ht="30" customHeight="1" x14ac:dyDescent="0.2">
      <c r="A88" s="62">
        <v>3</v>
      </c>
      <c r="B88" s="137" t="s">
        <v>209</v>
      </c>
      <c r="C88" s="127">
        <v>100</v>
      </c>
      <c r="D88" s="128" t="s">
        <v>17</v>
      </c>
      <c r="E88" s="62" t="s">
        <v>16</v>
      </c>
      <c r="F88" s="182"/>
      <c r="G88" s="22">
        <f t="shared" si="8"/>
        <v>0</v>
      </c>
      <c r="H88" s="22">
        <f t="shared" si="6"/>
        <v>0</v>
      </c>
      <c r="I88" s="22">
        <f t="shared" si="7"/>
        <v>0</v>
      </c>
      <c r="J88" s="119"/>
    </row>
    <row r="89" spans="1:11" s="17" customFormat="1" ht="20.100000000000001" customHeight="1" x14ac:dyDescent="0.2">
      <c r="A89" s="62">
        <v>4</v>
      </c>
      <c r="B89" s="126" t="s">
        <v>210</v>
      </c>
      <c r="C89" s="127">
        <v>100</v>
      </c>
      <c r="D89" s="128" t="s">
        <v>17</v>
      </c>
      <c r="E89" s="18" t="s">
        <v>16</v>
      </c>
      <c r="F89" s="182"/>
      <c r="G89" s="22">
        <f t="shared" si="8"/>
        <v>0</v>
      </c>
      <c r="H89" s="22">
        <f t="shared" si="6"/>
        <v>0</v>
      </c>
      <c r="I89" s="22">
        <f t="shared" si="7"/>
        <v>0</v>
      </c>
      <c r="J89" s="118"/>
      <c r="K89" s="64"/>
    </row>
    <row r="90" spans="1:11" s="17" customFormat="1" ht="20.100000000000001" customHeight="1" x14ac:dyDescent="0.2">
      <c r="A90" s="18">
        <v>5</v>
      </c>
      <c r="B90" s="126" t="s">
        <v>211</v>
      </c>
      <c r="C90" s="127">
        <v>200</v>
      </c>
      <c r="D90" s="128" t="s">
        <v>17</v>
      </c>
      <c r="E90" s="18" t="s">
        <v>16</v>
      </c>
      <c r="F90" s="182"/>
      <c r="G90" s="22">
        <f t="shared" si="8"/>
        <v>0</v>
      </c>
      <c r="H90" s="22">
        <f t="shared" si="6"/>
        <v>0</v>
      </c>
      <c r="I90" s="22">
        <f t="shared" si="7"/>
        <v>0</v>
      </c>
      <c r="J90" s="118"/>
      <c r="K90" s="64"/>
    </row>
    <row r="91" spans="1:11" s="17" customFormat="1" ht="30" customHeight="1" x14ac:dyDescent="0.2">
      <c r="A91" s="62">
        <v>6</v>
      </c>
      <c r="B91" s="126" t="s">
        <v>637</v>
      </c>
      <c r="C91" s="127">
        <v>3000</v>
      </c>
      <c r="D91" s="128" t="s">
        <v>17</v>
      </c>
      <c r="E91" s="18" t="s">
        <v>16</v>
      </c>
      <c r="F91" s="182"/>
      <c r="G91" s="22">
        <f t="shared" si="8"/>
        <v>0</v>
      </c>
      <c r="H91" s="22">
        <f t="shared" si="6"/>
        <v>0</v>
      </c>
      <c r="I91" s="22">
        <f t="shared" si="7"/>
        <v>0</v>
      </c>
      <c r="J91" s="118"/>
      <c r="K91" s="64"/>
    </row>
    <row r="92" spans="1:11" s="17" customFormat="1" ht="30" customHeight="1" x14ac:dyDescent="0.2">
      <c r="A92" s="62">
        <v>7</v>
      </c>
      <c r="B92" s="126" t="s">
        <v>212</v>
      </c>
      <c r="C92" s="127">
        <v>300</v>
      </c>
      <c r="D92" s="128" t="s">
        <v>17</v>
      </c>
      <c r="E92" s="18" t="s">
        <v>16</v>
      </c>
      <c r="F92" s="182"/>
      <c r="G92" s="22">
        <f t="shared" si="8"/>
        <v>0</v>
      </c>
      <c r="H92" s="22">
        <f t="shared" si="6"/>
        <v>0</v>
      </c>
      <c r="I92" s="22">
        <f t="shared" si="7"/>
        <v>0</v>
      </c>
      <c r="J92" s="118"/>
      <c r="K92" s="64"/>
    </row>
    <row r="93" spans="1:11" s="17" customFormat="1" ht="30" customHeight="1" x14ac:dyDescent="0.2">
      <c r="A93" s="62">
        <v>9</v>
      </c>
      <c r="B93" s="137" t="s">
        <v>638</v>
      </c>
      <c r="C93" s="127">
        <v>2000</v>
      </c>
      <c r="D93" s="128" t="s">
        <v>17</v>
      </c>
      <c r="E93" s="18" t="s">
        <v>16</v>
      </c>
      <c r="F93" s="182"/>
      <c r="G93" s="22">
        <f t="shared" si="8"/>
        <v>0</v>
      </c>
      <c r="H93" s="22">
        <f t="shared" si="6"/>
        <v>0</v>
      </c>
      <c r="I93" s="22">
        <f t="shared" si="7"/>
        <v>0</v>
      </c>
      <c r="J93" s="118"/>
      <c r="K93" s="64"/>
    </row>
    <row r="94" spans="1:11" s="17" customFormat="1" ht="27.75" customHeight="1" x14ac:dyDescent="0.2">
      <c r="A94" s="18">
        <v>11</v>
      </c>
      <c r="B94" s="137" t="s">
        <v>213</v>
      </c>
      <c r="C94" s="127">
        <v>500</v>
      </c>
      <c r="D94" s="128" t="s">
        <v>17</v>
      </c>
      <c r="E94" s="18" t="s">
        <v>16</v>
      </c>
      <c r="F94" s="182"/>
      <c r="G94" s="22">
        <f t="shared" si="8"/>
        <v>0</v>
      </c>
      <c r="H94" s="22">
        <f t="shared" si="6"/>
        <v>0</v>
      </c>
      <c r="I94" s="22">
        <f t="shared" si="7"/>
        <v>0</v>
      </c>
      <c r="J94" s="23"/>
      <c r="K94" s="64"/>
    </row>
    <row r="95" spans="1:11" s="17" customFormat="1" ht="20.100000000000001" customHeight="1" x14ac:dyDescent="0.2">
      <c r="A95" s="62">
        <v>12</v>
      </c>
      <c r="B95" s="126" t="s">
        <v>214</v>
      </c>
      <c r="C95" s="127">
        <v>1000</v>
      </c>
      <c r="D95" s="128" t="s">
        <v>17</v>
      </c>
      <c r="E95" s="18" t="s">
        <v>16</v>
      </c>
      <c r="F95" s="182"/>
      <c r="G95" s="22">
        <f t="shared" si="8"/>
        <v>0</v>
      </c>
      <c r="H95" s="22">
        <f t="shared" si="6"/>
        <v>0</v>
      </c>
      <c r="I95" s="22">
        <f t="shared" si="7"/>
        <v>0</v>
      </c>
      <c r="J95" s="23"/>
      <c r="K95" s="64"/>
    </row>
    <row r="96" spans="1:11" s="17" customFormat="1" ht="20.100000000000001" customHeight="1" x14ac:dyDescent="0.2">
      <c r="A96" s="62">
        <v>13</v>
      </c>
      <c r="B96" s="126" t="s">
        <v>215</v>
      </c>
      <c r="C96" s="127">
        <v>1600</v>
      </c>
      <c r="D96" s="128" t="s">
        <v>17</v>
      </c>
      <c r="E96" s="18" t="s">
        <v>16</v>
      </c>
      <c r="F96" s="182"/>
      <c r="G96" s="22">
        <f t="shared" si="8"/>
        <v>0</v>
      </c>
      <c r="H96" s="22">
        <f t="shared" si="6"/>
        <v>0</v>
      </c>
      <c r="I96" s="22">
        <f t="shared" si="7"/>
        <v>0</v>
      </c>
      <c r="J96" s="23"/>
      <c r="K96" s="64"/>
    </row>
    <row r="97" spans="1:11" s="17" customFormat="1" ht="20.100000000000001" customHeight="1" x14ac:dyDescent="0.2">
      <c r="A97" s="18">
        <v>14</v>
      </c>
      <c r="B97" s="126" t="s">
        <v>216</v>
      </c>
      <c r="C97" s="127">
        <v>900</v>
      </c>
      <c r="D97" s="128" t="s">
        <v>17</v>
      </c>
      <c r="E97" s="18" t="s">
        <v>16</v>
      </c>
      <c r="F97" s="182"/>
      <c r="G97" s="22">
        <f t="shared" si="8"/>
        <v>0</v>
      </c>
      <c r="H97" s="22">
        <f t="shared" si="6"/>
        <v>0</v>
      </c>
      <c r="I97" s="22">
        <f t="shared" si="7"/>
        <v>0</v>
      </c>
      <c r="J97" s="23"/>
      <c r="K97" s="64"/>
    </row>
    <row r="98" spans="1:11" s="17" customFormat="1" ht="20.100000000000001" customHeight="1" x14ac:dyDescent="0.2">
      <c r="A98" s="62">
        <v>15</v>
      </c>
      <c r="B98" s="126" t="s">
        <v>217</v>
      </c>
      <c r="C98" s="127">
        <v>500</v>
      </c>
      <c r="D98" s="128" t="s">
        <v>17</v>
      </c>
      <c r="E98" s="18" t="s">
        <v>16</v>
      </c>
      <c r="F98" s="182"/>
      <c r="G98" s="22">
        <f t="shared" si="8"/>
        <v>0</v>
      </c>
      <c r="H98" s="22">
        <f t="shared" si="6"/>
        <v>0</v>
      </c>
      <c r="I98" s="22">
        <f t="shared" si="7"/>
        <v>0</v>
      </c>
      <c r="J98" s="23"/>
      <c r="K98" s="64"/>
    </row>
    <row r="99" spans="1:11" s="17" customFormat="1" ht="30" customHeight="1" x14ac:dyDescent="0.2">
      <c r="A99" s="62">
        <v>16</v>
      </c>
      <c r="B99" s="126" t="s">
        <v>218</v>
      </c>
      <c r="C99" s="127">
        <v>20</v>
      </c>
      <c r="D99" s="128" t="s">
        <v>17</v>
      </c>
      <c r="E99" s="18" t="s">
        <v>16</v>
      </c>
      <c r="F99" s="182"/>
      <c r="G99" s="22">
        <f t="shared" si="8"/>
        <v>0</v>
      </c>
      <c r="H99" s="22">
        <f t="shared" si="6"/>
        <v>0</v>
      </c>
      <c r="I99" s="22">
        <f t="shared" si="7"/>
        <v>0</v>
      </c>
      <c r="J99" s="23"/>
      <c r="K99" s="64"/>
    </row>
    <row r="100" spans="1:11" s="17" customFormat="1" ht="30" customHeight="1" x14ac:dyDescent="0.2">
      <c r="A100" s="18">
        <v>17</v>
      </c>
      <c r="B100" s="126" t="s">
        <v>219</v>
      </c>
      <c r="C100" s="127">
        <v>50</v>
      </c>
      <c r="D100" s="128" t="s">
        <v>17</v>
      </c>
      <c r="E100" s="18" t="s">
        <v>16</v>
      </c>
      <c r="F100" s="182"/>
      <c r="G100" s="22">
        <f t="shared" si="8"/>
        <v>0</v>
      </c>
      <c r="H100" s="22">
        <f t="shared" si="6"/>
        <v>0</v>
      </c>
      <c r="I100" s="22">
        <f t="shared" si="7"/>
        <v>0</v>
      </c>
      <c r="J100" s="23"/>
      <c r="K100" s="64"/>
    </row>
    <row r="101" spans="1:11" s="17" customFormat="1" ht="29.25" customHeight="1" x14ac:dyDescent="0.2">
      <c r="A101" s="62">
        <v>18</v>
      </c>
      <c r="B101" s="126" t="s">
        <v>220</v>
      </c>
      <c r="C101" s="127">
        <v>4000</v>
      </c>
      <c r="D101" s="128" t="s">
        <v>17</v>
      </c>
      <c r="E101" s="18" t="s">
        <v>16</v>
      </c>
      <c r="F101" s="182"/>
      <c r="G101" s="22">
        <f t="shared" si="8"/>
        <v>0</v>
      </c>
      <c r="H101" s="22">
        <f t="shared" si="6"/>
        <v>0</v>
      </c>
      <c r="I101" s="22">
        <f t="shared" si="7"/>
        <v>0</v>
      </c>
      <c r="J101" s="23"/>
      <c r="K101" s="64"/>
    </row>
    <row r="102" spans="1:11" s="17" customFormat="1" ht="25.5" customHeight="1" x14ac:dyDescent="0.2">
      <c r="A102" s="62">
        <v>19</v>
      </c>
      <c r="B102" s="126" t="s">
        <v>639</v>
      </c>
      <c r="C102" s="127">
        <v>3800</v>
      </c>
      <c r="D102" s="128" t="s">
        <v>17</v>
      </c>
      <c r="E102" s="18" t="s">
        <v>16</v>
      </c>
      <c r="F102" s="182"/>
      <c r="G102" s="22">
        <f t="shared" si="8"/>
        <v>0</v>
      </c>
      <c r="H102" s="22">
        <f t="shared" si="6"/>
        <v>0</v>
      </c>
      <c r="I102" s="22">
        <f t="shared" si="7"/>
        <v>0</v>
      </c>
      <c r="J102" s="23"/>
      <c r="K102" s="64"/>
    </row>
    <row r="103" spans="1:11" s="17" customFormat="1" ht="20.100000000000001" customHeight="1" x14ac:dyDescent="0.2">
      <c r="A103" s="18">
        <v>23</v>
      </c>
      <c r="B103" s="126" t="s">
        <v>221</v>
      </c>
      <c r="C103" s="127">
        <v>600</v>
      </c>
      <c r="D103" s="128" t="s">
        <v>17</v>
      </c>
      <c r="E103" s="18" t="s">
        <v>16</v>
      </c>
      <c r="F103" s="182"/>
      <c r="G103" s="22">
        <f t="shared" si="8"/>
        <v>0</v>
      </c>
      <c r="H103" s="22">
        <f t="shared" si="6"/>
        <v>0</v>
      </c>
      <c r="I103" s="22">
        <f t="shared" si="7"/>
        <v>0</v>
      </c>
      <c r="J103" s="23"/>
      <c r="K103" s="64"/>
    </row>
    <row r="104" spans="1:11" s="17" customFormat="1" ht="20.100000000000001" customHeight="1" x14ac:dyDescent="0.2">
      <c r="A104" s="62">
        <v>24</v>
      </c>
      <c r="B104" s="126" t="s">
        <v>222</v>
      </c>
      <c r="C104" s="127">
        <v>2000</v>
      </c>
      <c r="D104" s="128" t="s">
        <v>17</v>
      </c>
      <c r="E104" s="18" t="s">
        <v>16</v>
      </c>
      <c r="F104" s="182"/>
      <c r="G104" s="22">
        <f t="shared" si="8"/>
        <v>0</v>
      </c>
      <c r="H104" s="22">
        <f t="shared" si="6"/>
        <v>0</v>
      </c>
      <c r="I104" s="22">
        <f t="shared" si="7"/>
        <v>0</v>
      </c>
      <c r="J104" s="23"/>
      <c r="K104" s="64"/>
    </row>
    <row r="105" spans="1:11" s="17" customFormat="1" ht="20.100000000000001" customHeight="1" x14ac:dyDescent="0.2">
      <c r="A105" s="62">
        <v>25</v>
      </c>
      <c r="B105" s="126" t="s">
        <v>223</v>
      </c>
      <c r="C105" s="127">
        <v>10000</v>
      </c>
      <c r="D105" s="128" t="s">
        <v>17</v>
      </c>
      <c r="E105" s="18" t="s">
        <v>16</v>
      </c>
      <c r="F105" s="182"/>
      <c r="G105" s="22">
        <f t="shared" si="8"/>
        <v>0</v>
      </c>
      <c r="H105" s="22">
        <f t="shared" si="6"/>
        <v>0</v>
      </c>
      <c r="I105" s="22">
        <f t="shared" si="7"/>
        <v>0</v>
      </c>
      <c r="J105" s="23"/>
      <c r="K105" s="64"/>
    </row>
    <row r="106" spans="1:11" s="17" customFormat="1" ht="20.100000000000001" customHeight="1" x14ac:dyDescent="0.2">
      <c r="A106" s="18">
        <v>26</v>
      </c>
      <c r="B106" s="126" t="s">
        <v>224</v>
      </c>
      <c r="C106" s="127">
        <v>20</v>
      </c>
      <c r="D106" s="128" t="s">
        <v>17</v>
      </c>
      <c r="E106" s="18" t="s">
        <v>16</v>
      </c>
      <c r="F106" s="182"/>
      <c r="G106" s="22">
        <f t="shared" si="8"/>
        <v>0</v>
      </c>
      <c r="H106" s="22">
        <f t="shared" si="6"/>
        <v>0</v>
      </c>
      <c r="I106" s="22">
        <f t="shared" si="7"/>
        <v>0</v>
      </c>
      <c r="J106" s="23"/>
      <c r="K106" s="64"/>
    </row>
    <row r="107" spans="1:11" s="17" customFormat="1" ht="20.100000000000001" customHeight="1" x14ac:dyDescent="0.2">
      <c r="A107" s="62">
        <v>27</v>
      </c>
      <c r="B107" s="126" t="s">
        <v>225</v>
      </c>
      <c r="C107" s="127">
        <v>700</v>
      </c>
      <c r="D107" s="128" t="s">
        <v>17</v>
      </c>
      <c r="E107" s="18" t="s">
        <v>16</v>
      </c>
      <c r="F107" s="182"/>
      <c r="G107" s="22">
        <f t="shared" si="8"/>
        <v>0</v>
      </c>
      <c r="H107" s="22">
        <f t="shared" si="6"/>
        <v>0</v>
      </c>
      <c r="I107" s="22">
        <f t="shared" si="7"/>
        <v>0</v>
      </c>
      <c r="J107" s="23"/>
      <c r="K107" s="64"/>
    </row>
    <row r="108" spans="1:11" s="17" customFormat="1" ht="20.100000000000001" customHeight="1" x14ac:dyDescent="0.2">
      <c r="A108" s="62">
        <v>28</v>
      </c>
      <c r="B108" s="126" t="s">
        <v>226</v>
      </c>
      <c r="C108" s="127">
        <v>100</v>
      </c>
      <c r="D108" s="128" t="s">
        <v>17</v>
      </c>
      <c r="E108" s="18" t="s">
        <v>16</v>
      </c>
      <c r="F108" s="182"/>
      <c r="G108" s="22">
        <f t="shared" si="8"/>
        <v>0</v>
      </c>
      <c r="H108" s="22">
        <f t="shared" si="6"/>
        <v>0</v>
      </c>
      <c r="I108" s="22">
        <f t="shared" si="7"/>
        <v>0</v>
      </c>
      <c r="J108" s="23"/>
      <c r="K108" s="64"/>
    </row>
    <row r="109" spans="1:11" s="17" customFormat="1" ht="20.100000000000001" customHeight="1" x14ac:dyDescent="0.2">
      <c r="A109" s="62">
        <v>29</v>
      </c>
      <c r="B109" s="126" t="s">
        <v>227</v>
      </c>
      <c r="C109" s="127">
        <v>25</v>
      </c>
      <c r="D109" s="128" t="s">
        <v>17</v>
      </c>
      <c r="E109" s="18" t="s">
        <v>16</v>
      </c>
      <c r="F109" s="182"/>
      <c r="G109" s="22">
        <f t="shared" si="8"/>
        <v>0</v>
      </c>
      <c r="H109" s="22">
        <f t="shared" si="6"/>
        <v>0</v>
      </c>
      <c r="I109" s="22">
        <f t="shared" si="7"/>
        <v>0</v>
      </c>
      <c r="J109" s="23"/>
      <c r="K109" s="64"/>
    </row>
    <row r="110" spans="1:11" s="17" customFormat="1" ht="20.100000000000001" customHeight="1" x14ac:dyDescent="0.2">
      <c r="A110" s="18">
        <v>30</v>
      </c>
      <c r="B110" s="126" t="s">
        <v>228</v>
      </c>
      <c r="C110" s="127">
        <v>550</v>
      </c>
      <c r="D110" s="128" t="s">
        <v>17</v>
      </c>
      <c r="E110" s="18" t="s">
        <v>16</v>
      </c>
      <c r="F110" s="182"/>
      <c r="G110" s="22">
        <f t="shared" si="8"/>
        <v>0</v>
      </c>
      <c r="H110" s="22">
        <f t="shared" si="6"/>
        <v>0</v>
      </c>
      <c r="I110" s="22">
        <f t="shared" si="7"/>
        <v>0</v>
      </c>
      <c r="J110" s="23"/>
      <c r="K110" s="64"/>
    </row>
    <row r="111" spans="1:11" s="17" customFormat="1" ht="20.100000000000001" customHeight="1" x14ac:dyDescent="0.2">
      <c r="A111" s="24"/>
      <c r="B111" s="25" t="s">
        <v>601</v>
      </c>
      <c r="C111" s="26" t="s">
        <v>16</v>
      </c>
      <c r="D111" s="26" t="s">
        <v>16</v>
      </c>
      <c r="E111" s="26" t="s">
        <v>16</v>
      </c>
      <c r="F111" s="26" t="s">
        <v>16</v>
      </c>
      <c r="G111" s="28">
        <f>SUM(G86:G110)</f>
        <v>0</v>
      </c>
      <c r="H111" s="28">
        <f>SUM(H86:H110)</f>
        <v>0</v>
      </c>
      <c r="I111" s="28">
        <f>SUM(I86:I110)</f>
        <v>0</v>
      </c>
      <c r="J111" s="29">
        <f>SUM(J86:J110)</f>
        <v>0</v>
      </c>
      <c r="K111" s="64"/>
    </row>
    <row r="112" spans="1:11" s="17" customFormat="1" ht="15" customHeight="1" x14ac:dyDescent="0.2">
      <c r="A112" s="311" t="s">
        <v>500</v>
      </c>
      <c r="B112" s="311"/>
      <c r="C112" s="311"/>
      <c r="D112" s="311"/>
      <c r="E112" s="311"/>
      <c r="F112" s="311"/>
      <c r="G112" s="311"/>
      <c r="H112" s="311"/>
      <c r="I112" s="311"/>
      <c r="J112" s="311"/>
      <c r="K112" s="64"/>
    </row>
    <row r="113" spans="1:1022" s="17" customFormat="1" ht="23.25" customHeight="1" x14ac:dyDescent="0.2">
      <c r="A113" s="18">
        <v>1</v>
      </c>
      <c r="B113" s="48" t="s">
        <v>229</v>
      </c>
      <c r="C113" s="127">
        <v>4500</v>
      </c>
      <c r="D113" s="18" t="s">
        <v>17</v>
      </c>
      <c r="E113" s="26" t="s">
        <v>16</v>
      </c>
      <c r="F113" s="182"/>
      <c r="G113" s="22">
        <f>C113*ROUND(F113, 4)</f>
        <v>0</v>
      </c>
      <c r="H113" s="22">
        <f t="shared" ref="H113:H120" si="9">G113*0.095</f>
        <v>0</v>
      </c>
      <c r="I113" s="22">
        <f t="shared" ref="I113:I120" si="10">G113+H113</f>
        <v>0</v>
      </c>
      <c r="J113" s="120" t="s">
        <v>16</v>
      </c>
      <c r="K113" s="64"/>
    </row>
    <row r="114" spans="1:1022" s="17" customFormat="1" ht="20.100000000000001" customHeight="1" x14ac:dyDescent="0.2">
      <c r="A114" s="18">
        <v>2</v>
      </c>
      <c r="B114" s="24" t="s">
        <v>230</v>
      </c>
      <c r="C114" s="127">
        <v>300</v>
      </c>
      <c r="D114" s="18" t="s">
        <v>17</v>
      </c>
      <c r="E114" s="26" t="s">
        <v>16</v>
      </c>
      <c r="F114" s="182"/>
      <c r="G114" s="22">
        <f t="shared" ref="G114:G120" si="11">C114*ROUND(F114, 4)</f>
        <v>0</v>
      </c>
      <c r="H114" s="22">
        <f t="shared" si="9"/>
        <v>0</v>
      </c>
      <c r="I114" s="22">
        <f t="shared" si="10"/>
        <v>0</v>
      </c>
      <c r="J114" s="120" t="s">
        <v>16</v>
      </c>
      <c r="K114" s="64"/>
    </row>
    <row r="115" spans="1:1022" s="17" customFormat="1" ht="20.100000000000001" customHeight="1" x14ac:dyDescent="0.2">
      <c r="A115" s="18">
        <v>3</v>
      </c>
      <c r="B115" s="24" t="s">
        <v>231</v>
      </c>
      <c r="C115" s="127">
        <v>50</v>
      </c>
      <c r="D115" s="18" t="s">
        <v>17</v>
      </c>
      <c r="E115" s="26" t="s">
        <v>16</v>
      </c>
      <c r="F115" s="182"/>
      <c r="G115" s="22">
        <f t="shared" si="11"/>
        <v>0</v>
      </c>
      <c r="H115" s="22">
        <f t="shared" si="9"/>
        <v>0</v>
      </c>
      <c r="I115" s="22">
        <f t="shared" si="10"/>
        <v>0</v>
      </c>
      <c r="J115" s="120" t="s">
        <v>16</v>
      </c>
      <c r="K115" s="64"/>
    </row>
    <row r="116" spans="1:1022" s="17" customFormat="1" ht="20.100000000000001" customHeight="1" x14ac:dyDescent="0.2">
      <c r="A116" s="18">
        <v>4</v>
      </c>
      <c r="B116" s="24" t="s">
        <v>232</v>
      </c>
      <c r="C116" s="127">
        <v>100</v>
      </c>
      <c r="D116" s="18" t="s">
        <v>17</v>
      </c>
      <c r="E116" s="26" t="s">
        <v>16</v>
      </c>
      <c r="F116" s="182"/>
      <c r="G116" s="22">
        <f t="shared" si="11"/>
        <v>0</v>
      </c>
      <c r="H116" s="22">
        <f t="shared" si="9"/>
        <v>0</v>
      </c>
      <c r="I116" s="22">
        <f t="shared" si="10"/>
        <v>0</v>
      </c>
      <c r="J116" s="120" t="s">
        <v>16</v>
      </c>
      <c r="K116" s="64"/>
    </row>
    <row r="117" spans="1:1022" s="17" customFormat="1" ht="24" customHeight="1" x14ac:dyDescent="0.2">
      <c r="A117" s="18">
        <v>5</v>
      </c>
      <c r="B117" s="24" t="s">
        <v>233</v>
      </c>
      <c r="C117" s="127">
        <v>1000</v>
      </c>
      <c r="D117" s="18" t="s">
        <v>17</v>
      </c>
      <c r="E117" s="26" t="s">
        <v>16</v>
      </c>
      <c r="F117" s="182"/>
      <c r="G117" s="22">
        <f t="shared" si="11"/>
        <v>0</v>
      </c>
      <c r="H117" s="22">
        <f t="shared" si="9"/>
        <v>0</v>
      </c>
      <c r="I117" s="22">
        <f t="shared" si="10"/>
        <v>0</v>
      </c>
      <c r="J117" s="120" t="s">
        <v>16</v>
      </c>
      <c r="K117" s="64"/>
    </row>
    <row r="118" spans="1:1022" s="17" customFormat="1" ht="20.100000000000001" customHeight="1" x14ac:dyDescent="0.2">
      <c r="A118" s="18">
        <v>6</v>
      </c>
      <c r="B118" s="24" t="s">
        <v>234</v>
      </c>
      <c r="C118" s="127">
        <v>250</v>
      </c>
      <c r="D118" s="18" t="s">
        <v>17</v>
      </c>
      <c r="E118" s="26" t="s">
        <v>16</v>
      </c>
      <c r="F118" s="182"/>
      <c r="G118" s="22">
        <f t="shared" si="11"/>
        <v>0</v>
      </c>
      <c r="H118" s="22">
        <f t="shared" si="9"/>
        <v>0</v>
      </c>
      <c r="I118" s="22">
        <f t="shared" si="10"/>
        <v>0</v>
      </c>
      <c r="J118" s="120" t="s">
        <v>16</v>
      </c>
      <c r="K118" s="64"/>
    </row>
    <row r="119" spans="1:1022" s="17" customFormat="1" ht="21.75" customHeight="1" x14ac:dyDescent="0.2">
      <c r="A119" s="18">
        <v>7</v>
      </c>
      <c r="B119" s="24" t="s">
        <v>235</v>
      </c>
      <c r="C119" s="127">
        <v>1000</v>
      </c>
      <c r="D119" s="18" t="s">
        <v>17</v>
      </c>
      <c r="E119" s="26" t="s">
        <v>16</v>
      </c>
      <c r="F119" s="182"/>
      <c r="G119" s="22">
        <f t="shared" si="11"/>
        <v>0</v>
      </c>
      <c r="H119" s="22">
        <f t="shared" si="9"/>
        <v>0</v>
      </c>
      <c r="I119" s="22">
        <f t="shared" si="10"/>
        <v>0</v>
      </c>
      <c r="J119" s="120" t="s">
        <v>16</v>
      </c>
      <c r="K119" s="64"/>
    </row>
    <row r="120" spans="1:1022" s="17" customFormat="1" ht="20.100000000000001" customHeight="1" x14ac:dyDescent="0.2">
      <c r="A120" s="18">
        <v>8</v>
      </c>
      <c r="B120" s="24" t="s">
        <v>236</v>
      </c>
      <c r="C120" s="127">
        <v>150</v>
      </c>
      <c r="D120" s="18" t="s">
        <v>17</v>
      </c>
      <c r="E120" s="26" t="s">
        <v>16</v>
      </c>
      <c r="F120" s="182"/>
      <c r="G120" s="22">
        <f t="shared" si="11"/>
        <v>0</v>
      </c>
      <c r="H120" s="22">
        <f t="shared" si="9"/>
        <v>0</v>
      </c>
      <c r="I120" s="22">
        <f t="shared" si="10"/>
        <v>0</v>
      </c>
      <c r="J120" s="120" t="s">
        <v>16</v>
      </c>
      <c r="K120" s="64"/>
    </row>
    <row r="121" spans="1:1022" s="17" customFormat="1" ht="15" customHeight="1" x14ac:dyDescent="0.2">
      <c r="A121" s="24"/>
      <c r="B121" s="25" t="s">
        <v>555</v>
      </c>
      <c r="C121" s="26" t="s">
        <v>16</v>
      </c>
      <c r="D121" s="26" t="s">
        <v>16</v>
      </c>
      <c r="E121" s="26" t="s">
        <v>16</v>
      </c>
      <c r="F121" s="26" t="s">
        <v>16</v>
      </c>
      <c r="G121" s="28">
        <f>SUM(G113:G120)</f>
        <v>0</v>
      </c>
      <c r="H121" s="28">
        <f>SUM(H113:H120)</f>
        <v>0</v>
      </c>
      <c r="I121" s="28">
        <f>SUM(I113:I120)</f>
        <v>0</v>
      </c>
      <c r="J121" s="120" t="s">
        <v>16</v>
      </c>
      <c r="K121" s="64"/>
    </row>
    <row r="122" spans="1:1022" s="17" customFormat="1" ht="15" customHeight="1" x14ac:dyDescent="0.2">
      <c r="A122" s="33"/>
      <c r="B122" s="34"/>
      <c r="C122" s="35"/>
      <c r="D122" s="35"/>
      <c r="E122" s="35"/>
      <c r="F122" s="35"/>
      <c r="G122" s="37"/>
      <c r="H122" s="37"/>
      <c r="I122" s="37"/>
      <c r="J122" s="38"/>
      <c r="K122" s="64"/>
    </row>
    <row r="123" spans="1:1022" s="32" customFormat="1" ht="15" customHeight="1" x14ac:dyDescent="0.2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108"/>
    </row>
    <row r="124" spans="1:1022" s="32" customFormat="1" ht="23.25" customHeight="1" x14ac:dyDescent="0.2">
      <c r="A124" s="96"/>
      <c r="B124" s="102" t="s">
        <v>18</v>
      </c>
      <c r="C124" s="102"/>
      <c r="D124" s="102"/>
      <c r="E124" s="102"/>
      <c r="F124" s="102"/>
      <c r="G124" s="102"/>
      <c r="H124" s="102"/>
      <c r="I124" s="102"/>
      <c r="J124" s="102"/>
      <c r="K124" s="108"/>
    </row>
    <row r="125" spans="1:1022" ht="24.75" customHeight="1" x14ac:dyDescent="0.2">
      <c r="A125" s="33"/>
      <c r="B125" s="295" t="s">
        <v>19</v>
      </c>
      <c r="C125" s="301"/>
      <c r="D125" s="301"/>
      <c r="E125" s="301"/>
      <c r="F125" s="301"/>
      <c r="G125" s="301"/>
      <c r="H125" s="301"/>
      <c r="I125" s="301"/>
      <c r="J125" s="30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1"/>
      <c r="DK125" s="91"/>
      <c r="DL125" s="91"/>
      <c r="DM125" s="91"/>
      <c r="DN125" s="91"/>
      <c r="DO125" s="91"/>
      <c r="DP125" s="91"/>
      <c r="DQ125" s="91"/>
      <c r="DR125" s="91"/>
      <c r="DS125" s="91"/>
      <c r="DT125" s="91"/>
      <c r="DU125" s="91"/>
      <c r="DV125" s="91"/>
      <c r="DW125" s="91"/>
      <c r="DX125" s="91"/>
      <c r="DY125" s="91"/>
      <c r="DZ125" s="91"/>
      <c r="EA125" s="91"/>
      <c r="EB125" s="91"/>
      <c r="EC125" s="91"/>
      <c r="ED125" s="91"/>
      <c r="EE125" s="91"/>
      <c r="EF125" s="91"/>
      <c r="EG125" s="91"/>
      <c r="EH125" s="91"/>
      <c r="EI125" s="91"/>
      <c r="EJ125" s="91"/>
      <c r="EK125" s="91"/>
      <c r="EL125" s="91"/>
      <c r="EM125" s="91"/>
      <c r="EN125" s="91"/>
      <c r="EO125" s="91"/>
      <c r="EP125" s="91"/>
      <c r="EQ125" s="91"/>
      <c r="ER125" s="91"/>
      <c r="ES125" s="91"/>
      <c r="ET125" s="91"/>
      <c r="EU125" s="91"/>
      <c r="EV125" s="91"/>
      <c r="EW125" s="91"/>
      <c r="EX125" s="91"/>
      <c r="EY125" s="91"/>
      <c r="EZ125" s="91"/>
      <c r="FA125" s="91"/>
      <c r="FB125" s="91"/>
      <c r="FC125" s="91"/>
      <c r="FD125" s="91"/>
      <c r="FE125" s="91"/>
      <c r="FF125" s="91"/>
      <c r="FG125" s="91"/>
      <c r="FH125" s="91"/>
      <c r="FI125" s="91"/>
      <c r="FJ125" s="91"/>
      <c r="FK125" s="91"/>
      <c r="FL125" s="91"/>
      <c r="FM125" s="91"/>
      <c r="FN125" s="91"/>
      <c r="FO125" s="91"/>
      <c r="FP125" s="91"/>
      <c r="FQ125" s="91"/>
      <c r="FR125" s="91"/>
      <c r="FS125" s="91"/>
      <c r="FT125" s="91"/>
      <c r="FU125" s="91"/>
      <c r="FV125" s="91"/>
      <c r="FW125" s="91"/>
      <c r="FX125" s="91"/>
      <c r="FY125" s="91"/>
      <c r="FZ125" s="91"/>
      <c r="GA125" s="91"/>
      <c r="GB125" s="91"/>
      <c r="GC125" s="91"/>
      <c r="GD125" s="91"/>
      <c r="GE125" s="91"/>
      <c r="GF125" s="91"/>
      <c r="GG125" s="91"/>
      <c r="GH125" s="91"/>
      <c r="GI125" s="91"/>
      <c r="GJ125" s="91"/>
      <c r="GK125" s="91"/>
      <c r="GL125" s="91"/>
      <c r="GM125" s="91"/>
      <c r="GN125" s="91"/>
      <c r="GO125" s="91"/>
      <c r="GP125" s="91"/>
      <c r="GQ125" s="91"/>
      <c r="GR125" s="91"/>
      <c r="GS125" s="91"/>
      <c r="GT125" s="91"/>
      <c r="GU125" s="91"/>
      <c r="GV125" s="91"/>
      <c r="GW125" s="91"/>
      <c r="GX125" s="91"/>
      <c r="GY125" s="91"/>
      <c r="GZ125" s="91"/>
      <c r="HA125" s="91"/>
      <c r="HB125" s="91"/>
      <c r="HC125" s="91"/>
      <c r="HD125" s="91"/>
      <c r="HE125" s="91"/>
      <c r="HF125" s="91"/>
      <c r="HG125" s="91"/>
      <c r="HH125" s="91"/>
      <c r="HI125" s="91"/>
      <c r="HJ125" s="91"/>
      <c r="HK125" s="91"/>
      <c r="HL125" s="91"/>
      <c r="HM125" s="91"/>
      <c r="HN125" s="91"/>
      <c r="HO125" s="91"/>
      <c r="HP125" s="91"/>
      <c r="HQ125" s="91"/>
      <c r="HR125" s="91"/>
      <c r="HS125" s="91"/>
      <c r="HT125" s="91"/>
      <c r="HU125" s="91"/>
      <c r="HV125" s="91"/>
      <c r="HW125" s="91"/>
      <c r="HX125" s="91"/>
      <c r="HY125" s="91"/>
      <c r="HZ125" s="91"/>
      <c r="IA125" s="91"/>
      <c r="IB125" s="91"/>
      <c r="IC125" s="91"/>
      <c r="ID125" s="91"/>
      <c r="IE125" s="91"/>
      <c r="IF125" s="91"/>
      <c r="IG125" s="91"/>
      <c r="IH125" s="91"/>
      <c r="II125" s="91"/>
      <c r="IJ125" s="91"/>
      <c r="IK125" s="91"/>
      <c r="IL125" s="91"/>
      <c r="IM125" s="91"/>
      <c r="IN125" s="91"/>
      <c r="IO125" s="91"/>
      <c r="IP125" s="91"/>
      <c r="IQ125" s="91"/>
      <c r="IR125" s="91"/>
      <c r="IS125" s="91"/>
      <c r="IT125" s="91"/>
      <c r="IU125" s="91"/>
      <c r="IV125" s="91"/>
      <c r="IW125" s="91"/>
      <c r="IX125" s="91"/>
      <c r="IY125" s="91"/>
      <c r="IZ125" s="91"/>
      <c r="JA125" s="91"/>
      <c r="JB125" s="91"/>
      <c r="JC125" s="91"/>
      <c r="JD125" s="91"/>
      <c r="JE125" s="91"/>
      <c r="JF125" s="91"/>
      <c r="JG125" s="91"/>
      <c r="JH125" s="91"/>
      <c r="JI125" s="91"/>
      <c r="JJ125" s="91"/>
      <c r="JK125" s="91"/>
      <c r="JL125" s="91"/>
      <c r="JM125" s="91"/>
      <c r="JN125" s="91"/>
      <c r="JO125" s="91"/>
      <c r="JP125" s="91"/>
      <c r="JQ125" s="91"/>
      <c r="JR125" s="91"/>
      <c r="JS125" s="91"/>
      <c r="JT125" s="91"/>
      <c r="JU125" s="91"/>
      <c r="JV125" s="91"/>
      <c r="JW125" s="91"/>
      <c r="JX125" s="91"/>
      <c r="JY125" s="91"/>
      <c r="JZ125" s="91"/>
      <c r="KA125" s="91"/>
      <c r="KB125" s="91"/>
      <c r="KC125" s="91"/>
      <c r="KD125" s="91"/>
      <c r="KE125" s="91"/>
      <c r="KF125" s="91"/>
      <c r="KG125" s="91"/>
      <c r="KH125" s="91"/>
      <c r="KI125" s="91"/>
      <c r="KJ125" s="91"/>
      <c r="KK125" s="91"/>
      <c r="KL125" s="91"/>
      <c r="KM125" s="91"/>
      <c r="KN125" s="91"/>
      <c r="KO125" s="91"/>
      <c r="KP125" s="91"/>
      <c r="KQ125" s="91"/>
      <c r="KR125" s="91"/>
      <c r="KS125" s="91"/>
      <c r="KT125" s="91"/>
      <c r="KU125" s="91"/>
      <c r="KV125" s="91"/>
      <c r="KW125" s="91"/>
      <c r="KX125" s="91"/>
      <c r="KY125" s="91"/>
      <c r="KZ125" s="91"/>
      <c r="LA125" s="91"/>
      <c r="LB125" s="91"/>
      <c r="LC125" s="91"/>
      <c r="LD125" s="91"/>
      <c r="LE125" s="91"/>
      <c r="LF125" s="91"/>
      <c r="LG125" s="91"/>
      <c r="LH125" s="91"/>
      <c r="LI125" s="91"/>
      <c r="LJ125" s="91"/>
      <c r="LK125" s="91"/>
      <c r="LL125" s="91"/>
      <c r="LM125" s="91"/>
      <c r="LN125" s="91"/>
      <c r="LO125" s="91"/>
      <c r="LP125" s="91"/>
      <c r="LQ125" s="91"/>
      <c r="LR125" s="91"/>
      <c r="LS125" s="91"/>
      <c r="LT125" s="91"/>
      <c r="LU125" s="91"/>
      <c r="LV125" s="91"/>
      <c r="LW125" s="91"/>
      <c r="LX125" s="91"/>
      <c r="LY125" s="91"/>
      <c r="LZ125" s="91"/>
      <c r="MA125" s="91"/>
      <c r="MB125" s="91"/>
      <c r="MC125" s="91"/>
      <c r="MD125" s="91"/>
      <c r="ME125" s="91"/>
      <c r="MF125" s="91"/>
      <c r="MG125" s="91"/>
      <c r="MH125" s="91"/>
      <c r="MI125" s="91"/>
      <c r="MJ125" s="91"/>
      <c r="MK125" s="91"/>
      <c r="ML125" s="91"/>
      <c r="MM125" s="91"/>
      <c r="MN125" s="91"/>
      <c r="MO125" s="91"/>
      <c r="MP125" s="91"/>
      <c r="MQ125" s="91"/>
      <c r="MR125" s="91"/>
      <c r="MS125" s="91"/>
      <c r="MT125" s="91"/>
      <c r="MU125" s="91"/>
      <c r="MV125" s="91"/>
      <c r="MW125" s="91"/>
      <c r="MX125" s="91"/>
      <c r="MY125" s="91"/>
      <c r="MZ125" s="91"/>
      <c r="NA125" s="91"/>
      <c r="NB125" s="91"/>
      <c r="NC125" s="91"/>
      <c r="ND125" s="91"/>
      <c r="NE125" s="91"/>
      <c r="NF125" s="91"/>
      <c r="NG125" s="91"/>
      <c r="NH125" s="91"/>
      <c r="NI125" s="91"/>
      <c r="NJ125" s="91"/>
      <c r="NK125" s="91"/>
      <c r="NL125" s="91"/>
      <c r="NM125" s="91"/>
      <c r="NN125" s="91"/>
      <c r="NO125" s="91"/>
      <c r="NP125" s="91"/>
      <c r="NQ125" s="91"/>
      <c r="NR125" s="91"/>
      <c r="NS125" s="91"/>
      <c r="NT125" s="91"/>
      <c r="NU125" s="91"/>
      <c r="NV125" s="91"/>
      <c r="NW125" s="91"/>
      <c r="NX125" s="91"/>
      <c r="NY125" s="91"/>
      <c r="NZ125" s="91"/>
      <c r="OA125" s="91"/>
      <c r="OB125" s="91"/>
      <c r="OC125" s="91"/>
      <c r="OD125" s="91"/>
      <c r="OE125" s="91"/>
      <c r="OF125" s="91"/>
      <c r="OG125" s="91"/>
      <c r="OH125" s="91"/>
      <c r="OI125" s="91"/>
      <c r="OJ125" s="91"/>
      <c r="OK125" s="91"/>
      <c r="OL125" s="91"/>
      <c r="OM125" s="91"/>
      <c r="ON125" s="91"/>
      <c r="OO125" s="91"/>
      <c r="OP125" s="91"/>
      <c r="OQ125" s="91"/>
      <c r="OR125" s="91"/>
      <c r="OS125" s="91"/>
      <c r="OT125" s="91"/>
      <c r="OU125" s="91"/>
      <c r="OV125" s="91"/>
      <c r="OW125" s="91"/>
      <c r="OX125" s="91"/>
      <c r="OY125" s="91"/>
      <c r="OZ125" s="91"/>
      <c r="PA125" s="91"/>
      <c r="PB125" s="91"/>
      <c r="PC125" s="91"/>
      <c r="PD125" s="91"/>
      <c r="PE125" s="91"/>
      <c r="PF125" s="91"/>
      <c r="PG125" s="91"/>
      <c r="PH125" s="91"/>
      <c r="PI125" s="91"/>
      <c r="PJ125" s="91"/>
      <c r="PK125" s="91"/>
      <c r="PL125" s="91"/>
      <c r="PM125" s="91"/>
      <c r="PN125" s="91"/>
      <c r="PO125" s="91"/>
      <c r="PP125" s="91"/>
      <c r="PQ125" s="91"/>
      <c r="PR125" s="91"/>
      <c r="PS125" s="91"/>
      <c r="PT125" s="91"/>
      <c r="PU125" s="91"/>
      <c r="PV125" s="91"/>
      <c r="PW125" s="91"/>
      <c r="PX125" s="91"/>
      <c r="PY125" s="91"/>
      <c r="PZ125" s="91"/>
      <c r="QA125" s="91"/>
      <c r="QB125" s="91"/>
      <c r="QC125" s="91"/>
      <c r="QD125" s="91"/>
      <c r="QE125" s="91"/>
      <c r="QF125" s="91"/>
      <c r="QG125" s="91"/>
      <c r="QH125" s="91"/>
      <c r="QI125" s="91"/>
      <c r="QJ125" s="91"/>
      <c r="QK125" s="91"/>
      <c r="QL125" s="91"/>
      <c r="QM125" s="91"/>
      <c r="QN125" s="91"/>
      <c r="QO125" s="91"/>
      <c r="QP125" s="91"/>
      <c r="QQ125" s="91"/>
      <c r="QR125" s="91"/>
      <c r="QS125" s="91"/>
      <c r="QT125" s="91"/>
      <c r="QU125" s="91"/>
      <c r="QV125" s="91"/>
      <c r="QW125" s="91"/>
      <c r="QX125" s="91"/>
      <c r="QY125" s="91"/>
      <c r="QZ125" s="91"/>
      <c r="RA125" s="91"/>
      <c r="RB125" s="91"/>
      <c r="RC125" s="91"/>
      <c r="RD125" s="91"/>
      <c r="RE125" s="91"/>
      <c r="RF125" s="91"/>
      <c r="RG125" s="91"/>
      <c r="RH125" s="91"/>
      <c r="RI125" s="91"/>
      <c r="RJ125" s="91"/>
      <c r="RK125" s="91"/>
      <c r="RL125" s="91"/>
      <c r="RM125" s="91"/>
      <c r="RN125" s="91"/>
      <c r="RO125" s="91"/>
      <c r="RP125" s="91"/>
      <c r="RQ125" s="91"/>
      <c r="RR125" s="91"/>
      <c r="RS125" s="91"/>
      <c r="RT125" s="91"/>
      <c r="RU125" s="91"/>
      <c r="RV125" s="91"/>
      <c r="RW125" s="91"/>
      <c r="RX125" s="91"/>
      <c r="RY125" s="91"/>
      <c r="RZ125" s="91"/>
      <c r="SA125" s="91"/>
      <c r="SB125" s="91"/>
      <c r="SC125" s="91"/>
      <c r="SD125" s="91"/>
      <c r="SE125" s="91"/>
      <c r="SF125" s="91"/>
      <c r="SG125" s="91"/>
      <c r="SH125" s="91"/>
      <c r="SI125" s="91"/>
      <c r="SJ125" s="91"/>
      <c r="SK125" s="91"/>
      <c r="SL125" s="91"/>
      <c r="SM125" s="91"/>
      <c r="SN125" s="91"/>
      <c r="SO125" s="91"/>
      <c r="SP125" s="91"/>
      <c r="SQ125" s="91"/>
      <c r="SR125" s="91"/>
      <c r="SS125" s="91"/>
      <c r="ST125" s="91"/>
      <c r="SU125" s="91"/>
      <c r="SV125" s="91"/>
      <c r="SW125" s="91"/>
      <c r="SX125" s="91"/>
      <c r="SY125" s="91"/>
      <c r="SZ125" s="91"/>
      <c r="TA125" s="91"/>
      <c r="TB125" s="91"/>
      <c r="TC125" s="91"/>
      <c r="TD125" s="91"/>
      <c r="TE125" s="91"/>
      <c r="TF125" s="91"/>
      <c r="TG125" s="91"/>
      <c r="TH125" s="91"/>
      <c r="TI125" s="91"/>
      <c r="TJ125" s="91"/>
      <c r="TK125" s="91"/>
      <c r="TL125" s="91"/>
      <c r="TM125" s="91"/>
      <c r="TN125" s="91"/>
      <c r="TO125" s="91"/>
      <c r="TP125" s="91"/>
      <c r="TQ125" s="91"/>
      <c r="TR125" s="91"/>
      <c r="TS125" s="91"/>
      <c r="TT125" s="91"/>
      <c r="TU125" s="91"/>
      <c r="TV125" s="91"/>
      <c r="TW125" s="91"/>
      <c r="TX125" s="91"/>
      <c r="TY125" s="91"/>
      <c r="TZ125" s="91"/>
      <c r="UA125" s="91"/>
      <c r="UB125" s="91"/>
      <c r="UC125" s="91"/>
      <c r="UD125" s="91"/>
      <c r="UE125" s="91"/>
      <c r="UF125" s="91"/>
      <c r="UG125" s="91"/>
      <c r="UH125" s="91"/>
      <c r="UI125" s="91"/>
      <c r="UJ125" s="91"/>
      <c r="UK125" s="91"/>
      <c r="UL125" s="91"/>
      <c r="UM125" s="91"/>
      <c r="UN125" s="91"/>
      <c r="UO125" s="91"/>
      <c r="UP125" s="91"/>
      <c r="UQ125" s="91"/>
      <c r="UR125" s="91"/>
      <c r="US125" s="91"/>
      <c r="UT125" s="91"/>
      <c r="UU125" s="91"/>
      <c r="UV125" s="91"/>
      <c r="UW125" s="91"/>
      <c r="UX125" s="91"/>
      <c r="UY125" s="91"/>
      <c r="UZ125" s="91"/>
      <c r="VA125" s="91"/>
      <c r="VB125" s="91"/>
      <c r="VC125" s="91"/>
      <c r="VD125" s="91"/>
      <c r="VE125" s="91"/>
      <c r="VF125" s="91"/>
      <c r="VG125" s="91"/>
      <c r="VH125" s="91"/>
      <c r="VI125" s="91"/>
      <c r="VJ125" s="91"/>
      <c r="VK125" s="91"/>
      <c r="VL125" s="91"/>
      <c r="VM125" s="91"/>
      <c r="VN125" s="91"/>
      <c r="VO125" s="91"/>
      <c r="VP125" s="91"/>
      <c r="VQ125" s="91"/>
      <c r="VR125" s="91"/>
      <c r="VS125" s="91"/>
      <c r="VT125" s="91"/>
      <c r="VU125" s="91"/>
      <c r="VV125" s="91"/>
      <c r="VW125" s="91"/>
      <c r="VX125" s="91"/>
      <c r="VY125" s="91"/>
      <c r="VZ125" s="91"/>
      <c r="WA125" s="91"/>
      <c r="WB125" s="91"/>
      <c r="WC125" s="91"/>
      <c r="WD125" s="91"/>
      <c r="WE125" s="91"/>
      <c r="WF125" s="91"/>
      <c r="WG125" s="91"/>
      <c r="WH125" s="91"/>
      <c r="WI125" s="91"/>
      <c r="WJ125" s="91"/>
      <c r="WK125" s="91"/>
      <c r="WL125" s="91"/>
      <c r="WM125" s="91"/>
      <c r="WN125" s="91"/>
      <c r="WO125" s="91"/>
      <c r="WP125" s="91"/>
      <c r="WQ125" s="91"/>
      <c r="WR125" s="91"/>
      <c r="WS125" s="91"/>
      <c r="WT125" s="91"/>
      <c r="WU125" s="91"/>
      <c r="WV125" s="91"/>
      <c r="WW125" s="91"/>
      <c r="WX125" s="91"/>
      <c r="WY125" s="91"/>
      <c r="WZ125" s="91"/>
      <c r="XA125" s="91"/>
      <c r="XB125" s="91"/>
      <c r="XC125" s="91"/>
      <c r="XD125" s="91"/>
      <c r="XE125" s="91"/>
      <c r="XF125" s="91"/>
      <c r="XG125" s="91"/>
      <c r="XH125" s="91"/>
      <c r="XI125" s="91"/>
      <c r="XJ125" s="91"/>
      <c r="XK125" s="91"/>
      <c r="XL125" s="91"/>
      <c r="XM125" s="91"/>
      <c r="XN125" s="91"/>
      <c r="XO125" s="91"/>
      <c r="XP125" s="91"/>
      <c r="XQ125" s="91"/>
      <c r="XR125" s="91"/>
      <c r="XS125" s="91"/>
      <c r="XT125" s="91"/>
      <c r="XU125" s="91"/>
      <c r="XV125" s="91"/>
      <c r="XW125" s="91"/>
      <c r="XX125" s="91"/>
      <c r="XY125" s="91"/>
      <c r="XZ125" s="91"/>
      <c r="YA125" s="91"/>
      <c r="YB125" s="91"/>
      <c r="YC125" s="91"/>
      <c r="YD125" s="91"/>
      <c r="YE125" s="91"/>
      <c r="YF125" s="91"/>
      <c r="YG125" s="91"/>
      <c r="YH125" s="91"/>
      <c r="YI125" s="91"/>
      <c r="YJ125" s="91"/>
      <c r="YK125" s="91"/>
      <c r="YL125" s="91"/>
      <c r="YM125" s="91"/>
      <c r="YN125" s="91"/>
      <c r="YO125" s="91"/>
      <c r="YP125" s="91"/>
      <c r="YQ125" s="91"/>
      <c r="YR125" s="91"/>
      <c r="YS125" s="91"/>
      <c r="YT125" s="91"/>
      <c r="YU125" s="91"/>
      <c r="YV125" s="91"/>
      <c r="YW125" s="91"/>
      <c r="YX125" s="91"/>
      <c r="YY125" s="91"/>
      <c r="YZ125" s="91"/>
      <c r="ZA125" s="91"/>
      <c r="ZB125" s="91"/>
      <c r="ZC125" s="91"/>
      <c r="ZD125" s="91"/>
      <c r="ZE125" s="91"/>
      <c r="ZF125" s="91"/>
      <c r="ZG125" s="91"/>
      <c r="ZH125" s="91"/>
      <c r="ZI125" s="91"/>
      <c r="ZJ125" s="91"/>
      <c r="ZK125" s="91"/>
      <c r="ZL125" s="91"/>
      <c r="ZM125" s="91"/>
      <c r="ZN125" s="91"/>
      <c r="ZO125" s="91"/>
      <c r="ZP125" s="91"/>
      <c r="ZQ125" s="91"/>
      <c r="ZR125" s="91"/>
      <c r="ZS125" s="91"/>
      <c r="ZT125" s="91"/>
      <c r="ZU125" s="91"/>
      <c r="ZV125" s="91"/>
      <c r="ZW125" s="91"/>
      <c r="ZX125" s="91"/>
      <c r="ZY125" s="91"/>
      <c r="ZZ125" s="91"/>
      <c r="AAA125" s="91"/>
      <c r="AAB125" s="91"/>
      <c r="AAC125" s="91"/>
      <c r="AAD125" s="91"/>
      <c r="AAE125" s="91"/>
      <c r="AAF125" s="91"/>
      <c r="AAG125" s="91"/>
      <c r="AAH125" s="91"/>
      <c r="AAI125" s="91"/>
      <c r="AAJ125" s="91"/>
      <c r="AAK125" s="91"/>
      <c r="AAL125" s="91"/>
      <c r="AAM125" s="91"/>
      <c r="AAN125" s="91"/>
      <c r="AAO125" s="91"/>
      <c r="AAP125" s="91"/>
      <c r="AAQ125" s="91"/>
      <c r="AAR125" s="91"/>
      <c r="AAS125" s="91"/>
      <c r="AAT125" s="91"/>
      <c r="AAU125" s="91"/>
      <c r="AAV125" s="91"/>
      <c r="AAW125" s="91"/>
      <c r="AAX125" s="91"/>
      <c r="AAY125" s="91"/>
      <c r="AAZ125" s="91"/>
      <c r="ABA125" s="91"/>
      <c r="ABB125" s="91"/>
      <c r="ABC125" s="91"/>
      <c r="ABD125" s="91"/>
      <c r="ABE125" s="91"/>
      <c r="ABF125" s="91"/>
      <c r="ABG125" s="91"/>
      <c r="ABH125" s="91"/>
      <c r="ABI125" s="91"/>
      <c r="ABJ125" s="91"/>
      <c r="ABK125" s="91"/>
      <c r="ABL125" s="91"/>
      <c r="ABM125" s="91"/>
      <c r="ABN125" s="91"/>
      <c r="ABO125" s="91"/>
      <c r="ABP125" s="91"/>
      <c r="ABQ125" s="91"/>
      <c r="ABR125" s="91"/>
      <c r="ABS125" s="91"/>
      <c r="ABT125" s="91"/>
      <c r="ABU125" s="91"/>
      <c r="ABV125" s="91"/>
      <c r="ABW125" s="91"/>
      <c r="ABX125" s="91"/>
      <c r="ABY125" s="91"/>
      <c r="ABZ125" s="91"/>
      <c r="ACA125" s="91"/>
      <c r="ACB125" s="91"/>
      <c r="ACC125" s="91"/>
      <c r="ACD125" s="91"/>
      <c r="ACE125" s="91"/>
      <c r="ACF125" s="91"/>
      <c r="ACG125" s="91"/>
      <c r="ACH125" s="91"/>
      <c r="ACI125" s="91"/>
      <c r="ACJ125" s="91"/>
      <c r="ACK125" s="91"/>
      <c r="ACL125" s="91"/>
      <c r="ACM125" s="91"/>
      <c r="ACN125" s="91"/>
      <c r="ACO125" s="91"/>
      <c r="ACP125" s="91"/>
      <c r="ACQ125" s="91"/>
      <c r="ACR125" s="91"/>
      <c r="ACS125" s="91"/>
      <c r="ACT125" s="91"/>
      <c r="ACU125" s="91"/>
      <c r="ACV125" s="91"/>
      <c r="ACW125" s="91"/>
      <c r="ACX125" s="91"/>
      <c r="ACY125" s="91"/>
      <c r="ACZ125" s="91"/>
      <c r="ADA125" s="91"/>
      <c r="ADB125" s="91"/>
      <c r="ADC125" s="91"/>
      <c r="ADD125" s="91"/>
      <c r="ADE125" s="91"/>
      <c r="ADF125" s="91"/>
      <c r="ADG125" s="91"/>
      <c r="ADH125" s="91"/>
      <c r="ADI125" s="91"/>
      <c r="ADJ125" s="91"/>
      <c r="ADK125" s="91"/>
      <c r="ADL125" s="91"/>
      <c r="ADM125" s="91"/>
      <c r="ADN125" s="91"/>
      <c r="ADO125" s="91"/>
      <c r="ADP125" s="91"/>
      <c r="ADQ125" s="91"/>
      <c r="ADR125" s="91"/>
      <c r="ADS125" s="91"/>
      <c r="ADT125" s="91"/>
      <c r="ADU125" s="91"/>
      <c r="ADV125" s="91"/>
      <c r="ADW125" s="91"/>
      <c r="ADX125" s="91"/>
      <c r="ADY125" s="91"/>
      <c r="ADZ125" s="91"/>
      <c r="AEA125" s="91"/>
      <c r="AEB125" s="91"/>
      <c r="AEC125" s="91"/>
      <c r="AED125" s="91"/>
      <c r="AEE125" s="91"/>
      <c r="AEF125" s="91"/>
      <c r="AEG125" s="91"/>
      <c r="AEH125" s="91"/>
      <c r="AEI125" s="91"/>
      <c r="AEJ125" s="91"/>
      <c r="AEK125" s="91"/>
      <c r="AEL125" s="91"/>
      <c r="AEM125" s="91"/>
      <c r="AEN125" s="91"/>
      <c r="AEO125" s="91"/>
      <c r="AEP125" s="91"/>
      <c r="AEQ125" s="91"/>
      <c r="AER125" s="91"/>
      <c r="AES125" s="91"/>
      <c r="AET125" s="91"/>
      <c r="AEU125" s="91"/>
      <c r="AEV125" s="91"/>
      <c r="AEW125" s="91"/>
      <c r="AEX125" s="91"/>
      <c r="AEY125" s="91"/>
      <c r="AEZ125" s="91"/>
      <c r="AFA125" s="91"/>
      <c r="AFB125" s="91"/>
      <c r="AFC125" s="91"/>
      <c r="AFD125" s="91"/>
      <c r="AFE125" s="91"/>
      <c r="AFF125" s="91"/>
      <c r="AFG125" s="91"/>
      <c r="AFH125" s="91"/>
      <c r="AFI125" s="91"/>
      <c r="AFJ125" s="91"/>
      <c r="AFK125" s="91"/>
      <c r="AFL125" s="91"/>
      <c r="AFM125" s="91"/>
      <c r="AFN125" s="91"/>
      <c r="AFO125" s="91"/>
      <c r="AFP125" s="91"/>
      <c r="AFQ125" s="91"/>
      <c r="AFR125" s="91"/>
      <c r="AFS125" s="91"/>
      <c r="AFT125" s="91"/>
      <c r="AFU125" s="91"/>
      <c r="AFV125" s="91"/>
      <c r="AFW125" s="91"/>
      <c r="AFX125" s="91"/>
      <c r="AFY125" s="91"/>
      <c r="AFZ125" s="91"/>
      <c r="AGA125" s="91"/>
      <c r="AGB125" s="91"/>
      <c r="AGC125" s="91"/>
      <c r="AGD125" s="91"/>
      <c r="AGE125" s="91"/>
      <c r="AGF125" s="91"/>
      <c r="AGG125" s="91"/>
      <c r="AGH125" s="91"/>
      <c r="AGI125" s="91"/>
      <c r="AGJ125" s="91"/>
      <c r="AGK125" s="91"/>
      <c r="AGL125" s="91"/>
      <c r="AGM125" s="91"/>
      <c r="AGN125" s="91"/>
      <c r="AGO125" s="91"/>
      <c r="AGP125" s="91"/>
      <c r="AGQ125" s="91"/>
      <c r="AGR125" s="91"/>
      <c r="AGS125" s="91"/>
      <c r="AGT125" s="91"/>
      <c r="AGU125" s="91"/>
      <c r="AGV125" s="91"/>
      <c r="AGW125" s="91"/>
      <c r="AGX125" s="91"/>
      <c r="AGY125" s="91"/>
      <c r="AGZ125" s="91"/>
      <c r="AHA125" s="91"/>
      <c r="AHB125" s="91"/>
      <c r="AHC125" s="91"/>
      <c r="AHD125" s="91"/>
      <c r="AHE125" s="91"/>
      <c r="AHF125" s="91"/>
      <c r="AHG125" s="91"/>
      <c r="AHH125" s="91"/>
      <c r="AHI125" s="91"/>
      <c r="AHJ125" s="91"/>
      <c r="AHK125" s="91"/>
      <c r="AHL125" s="91"/>
      <c r="AHM125" s="91"/>
      <c r="AHN125" s="91"/>
      <c r="AHO125" s="91"/>
      <c r="AHP125" s="91"/>
      <c r="AHQ125" s="91"/>
      <c r="AHR125" s="91"/>
      <c r="AHS125" s="91"/>
      <c r="AHT125" s="91"/>
      <c r="AHU125" s="91"/>
      <c r="AHV125" s="91"/>
      <c r="AHW125" s="91"/>
      <c r="AHX125" s="91"/>
      <c r="AHY125" s="91"/>
      <c r="AHZ125" s="91"/>
      <c r="AIA125" s="91"/>
      <c r="AIB125" s="91"/>
      <c r="AIC125" s="91"/>
      <c r="AID125" s="91"/>
      <c r="AIE125" s="91"/>
      <c r="AIF125" s="91"/>
      <c r="AIG125" s="91"/>
      <c r="AIH125" s="91"/>
      <c r="AII125" s="91"/>
      <c r="AIJ125" s="91"/>
      <c r="AIK125" s="91"/>
      <c r="AIL125" s="91"/>
      <c r="AIM125" s="91"/>
      <c r="AIN125" s="91"/>
      <c r="AIO125" s="91"/>
      <c r="AIP125" s="91"/>
      <c r="AIQ125" s="91"/>
      <c r="AIR125" s="91"/>
      <c r="AIS125" s="91"/>
      <c r="AIT125" s="91"/>
      <c r="AIU125" s="91"/>
      <c r="AIV125" s="91"/>
      <c r="AIW125" s="91"/>
      <c r="AIX125" s="91"/>
      <c r="AIY125" s="91"/>
      <c r="AIZ125" s="91"/>
      <c r="AJA125" s="91"/>
      <c r="AJB125" s="91"/>
      <c r="AJC125" s="91"/>
      <c r="AJD125" s="91"/>
      <c r="AJE125" s="91"/>
      <c r="AJF125" s="91"/>
      <c r="AJG125" s="91"/>
      <c r="AJH125" s="91"/>
      <c r="AJI125" s="91"/>
      <c r="AJJ125" s="91"/>
      <c r="AJK125" s="91"/>
      <c r="AJL125" s="91"/>
      <c r="AJM125" s="91"/>
      <c r="AJN125" s="91"/>
      <c r="AJO125" s="91"/>
      <c r="AJP125" s="91"/>
      <c r="AJQ125" s="91"/>
      <c r="AJR125" s="91"/>
      <c r="AJS125" s="91"/>
      <c r="AJT125" s="91"/>
      <c r="AJU125" s="91"/>
      <c r="AJV125" s="91"/>
      <c r="AJW125" s="91"/>
      <c r="AJX125" s="91"/>
      <c r="AJY125" s="91"/>
      <c r="AJZ125" s="91"/>
      <c r="AKA125" s="91"/>
      <c r="AKB125" s="91"/>
      <c r="AKC125" s="91"/>
      <c r="AKD125" s="91"/>
      <c r="AKE125" s="91"/>
      <c r="AKF125" s="91"/>
      <c r="AKG125" s="91"/>
      <c r="AKH125" s="91"/>
      <c r="AKI125" s="91"/>
      <c r="AKJ125" s="91"/>
      <c r="AKK125" s="91"/>
      <c r="AKL125" s="91"/>
      <c r="AKM125" s="91"/>
      <c r="AKN125" s="91"/>
      <c r="AKO125" s="91"/>
      <c r="AKP125" s="91"/>
      <c r="AKQ125" s="91"/>
      <c r="AKR125" s="91"/>
      <c r="AKS125" s="91"/>
      <c r="AKT125" s="91"/>
      <c r="AKU125" s="91"/>
      <c r="AKV125" s="91"/>
      <c r="AKW125" s="91"/>
      <c r="AKX125" s="91"/>
      <c r="AKY125" s="91"/>
      <c r="AKZ125" s="91"/>
      <c r="ALA125" s="91"/>
      <c r="ALB125" s="91"/>
      <c r="ALC125" s="91"/>
      <c r="ALD125" s="91"/>
      <c r="ALE125" s="91"/>
      <c r="ALF125" s="91"/>
      <c r="ALG125" s="91"/>
      <c r="ALH125" s="91"/>
      <c r="ALI125" s="91"/>
      <c r="ALJ125" s="91"/>
      <c r="ALK125" s="91"/>
      <c r="ALL125" s="91"/>
      <c r="ALM125" s="91"/>
      <c r="ALN125" s="91"/>
      <c r="ALO125" s="91"/>
      <c r="ALP125" s="91"/>
      <c r="ALQ125" s="91"/>
      <c r="ALR125" s="91"/>
      <c r="ALS125" s="91"/>
      <c r="ALT125" s="91"/>
      <c r="ALU125" s="91"/>
      <c r="ALV125" s="91"/>
      <c r="ALW125" s="91"/>
      <c r="ALX125" s="91"/>
      <c r="ALY125" s="91"/>
      <c r="ALZ125" s="91"/>
      <c r="AMA125" s="91"/>
      <c r="AMB125" s="91"/>
      <c r="AMC125" s="91"/>
      <c r="AMD125" s="91"/>
      <c r="AME125" s="91"/>
      <c r="AMF125" s="91"/>
      <c r="AMG125" s="91"/>
      <c r="AMH125" s="91"/>
    </row>
    <row r="126" spans="1:1022" s="39" customFormat="1" ht="12.75" customHeight="1" x14ac:dyDescent="0.2">
      <c r="A126" s="94"/>
      <c r="B126" s="98" t="s">
        <v>41</v>
      </c>
      <c r="C126" s="99"/>
      <c r="D126" s="99"/>
      <c r="E126" s="99"/>
      <c r="F126" s="99"/>
      <c r="G126" s="99"/>
      <c r="H126" s="99"/>
      <c r="I126" s="99"/>
      <c r="J126" s="99"/>
      <c r="K126" s="54"/>
    </row>
    <row r="127" spans="1:1022" s="39" customFormat="1" ht="29.25" customHeight="1" x14ac:dyDescent="0.2">
      <c r="A127" s="91"/>
      <c r="B127" s="299" t="s">
        <v>49</v>
      </c>
      <c r="C127" s="301"/>
      <c r="D127" s="301"/>
      <c r="E127" s="301"/>
      <c r="F127" s="301"/>
      <c r="G127" s="301"/>
      <c r="H127" s="301"/>
      <c r="I127" s="301"/>
      <c r="J127" s="301"/>
      <c r="K127" s="54"/>
    </row>
    <row r="128" spans="1:1022" ht="30" customHeight="1" x14ac:dyDescent="0.2">
      <c r="A128" s="91"/>
      <c r="B128" s="299" t="s">
        <v>595</v>
      </c>
      <c r="C128" s="301"/>
      <c r="D128" s="301"/>
      <c r="E128" s="301"/>
      <c r="F128" s="301"/>
      <c r="G128" s="301"/>
      <c r="H128" s="301"/>
      <c r="I128" s="301"/>
      <c r="J128" s="301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  <c r="CM128" s="92"/>
      <c r="CN128" s="92"/>
      <c r="CO128" s="92"/>
      <c r="CP128" s="92"/>
      <c r="CQ128" s="92"/>
      <c r="CR128" s="92"/>
      <c r="CS128" s="92"/>
      <c r="CT128" s="92"/>
      <c r="CU128" s="92"/>
      <c r="CV128" s="92"/>
      <c r="CW128" s="92"/>
      <c r="CX128" s="92"/>
      <c r="CY128" s="92"/>
      <c r="CZ128" s="92"/>
      <c r="DA128" s="92"/>
      <c r="DB128" s="92"/>
      <c r="DC128" s="92"/>
      <c r="DD128" s="92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2"/>
      <c r="DQ128" s="92"/>
      <c r="DR128" s="92"/>
      <c r="DS128" s="92"/>
      <c r="DT128" s="92"/>
      <c r="DU128" s="92"/>
      <c r="DV128" s="92"/>
      <c r="DW128" s="92"/>
      <c r="DX128" s="92"/>
      <c r="DY128" s="92"/>
      <c r="DZ128" s="92"/>
      <c r="EA128" s="92"/>
      <c r="EB128" s="92"/>
      <c r="EC128" s="92"/>
      <c r="ED128" s="92"/>
      <c r="EE128" s="92"/>
      <c r="EF128" s="92"/>
      <c r="EG128" s="92"/>
      <c r="EH128" s="92"/>
      <c r="EI128" s="92"/>
      <c r="EJ128" s="92"/>
      <c r="EK128" s="92"/>
      <c r="EL128" s="92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2"/>
      <c r="EZ128" s="92"/>
      <c r="FA128" s="92"/>
      <c r="FB128" s="92"/>
      <c r="FC128" s="92"/>
      <c r="FD128" s="92"/>
      <c r="FE128" s="92"/>
      <c r="FF128" s="92"/>
      <c r="FG128" s="92"/>
      <c r="FH128" s="92"/>
      <c r="FI128" s="92"/>
      <c r="FJ128" s="92"/>
      <c r="FK128" s="92"/>
      <c r="FL128" s="92"/>
      <c r="FM128" s="92"/>
      <c r="FN128" s="92"/>
      <c r="FO128" s="92"/>
      <c r="FP128" s="92"/>
      <c r="FQ128" s="92"/>
      <c r="FR128" s="92"/>
      <c r="FS128" s="92"/>
      <c r="FT128" s="92"/>
      <c r="FU128" s="92"/>
      <c r="FV128" s="92"/>
      <c r="FW128" s="92"/>
      <c r="FX128" s="92"/>
      <c r="FY128" s="92"/>
      <c r="FZ128" s="92"/>
      <c r="GA128" s="92"/>
      <c r="GB128" s="92"/>
      <c r="GC128" s="92"/>
      <c r="GD128" s="92"/>
      <c r="GE128" s="92"/>
      <c r="GF128" s="92"/>
      <c r="GG128" s="92"/>
      <c r="GH128" s="92"/>
      <c r="GI128" s="92"/>
      <c r="GJ128" s="92"/>
      <c r="GK128" s="92"/>
      <c r="GL128" s="92"/>
      <c r="GM128" s="92"/>
      <c r="GN128" s="92"/>
      <c r="GO128" s="92"/>
      <c r="GP128" s="92"/>
      <c r="GQ128" s="92"/>
      <c r="GR128" s="92"/>
      <c r="GS128" s="92"/>
      <c r="GT128" s="92"/>
      <c r="GU128" s="92"/>
      <c r="GV128" s="92"/>
      <c r="GW128" s="92"/>
      <c r="GX128" s="92"/>
      <c r="GY128" s="92"/>
      <c r="GZ128" s="92"/>
      <c r="HA128" s="92"/>
      <c r="HB128" s="92"/>
      <c r="HC128" s="92"/>
      <c r="HD128" s="92"/>
      <c r="HE128" s="92"/>
      <c r="HF128" s="92"/>
      <c r="HG128" s="92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92"/>
      <c r="HX128" s="92"/>
      <c r="HY128" s="92"/>
      <c r="HZ128" s="92"/>
      <c r="IA128" s="92"/>
      <c r="IB128" s="92"/>
      <c r="IC128" s="92"/>
      <c r="ID128" s="92"/>
      <c r="IE128" s="92"/>
      <c r="IF128" s="92"/>
      <c r="IG128" s="92"/>
      <c r="IH128" s="92"/>
      <c r="II128" s="92"/>
      <c r="IJ128" s="92"/>
      <c r="IK128" s="92"/>
      <c r="IL128" s="92"/>
      <c r="IM128" s="92"/>
      <c r="IN128" s="92"/>
      <c r="IO128" s="92"/>
      <c r="IP128" s="92"/>
      <c r="IQ128" s="92"/>
      <c r="IR128" s="92"/>
      <c r="IS128" s="92"/>
      <c r="IT128" s="92"/>
      <c r="IU128" s="92"/>
      <c r="IV128" s="92"/>
      <c r="IW128" s="92"/>
      <c r="IX128" s="92"/>
      <c r="IY128" s="92"/>
      <c r="IZ128" s="92"/>
      <c r="JA128" s="92"/>
      <c r="JB128" s="92"/>
      <c r="JC128" s="92"/>
      <c r="JD128" s="92"/>
      <c r="JE128" s="92"/>
      <c r="JF128" s="92"/>
      <c r="JG128" s="92"/>
      <c r="JH128" s="92"/>
      <c r="JI128" s="92"/>
      <c r="JJ128" s="92"/>
      <c r="JK128" s="92"/>
      <c r="JL128" s="92"/>
      <c r="JM128" s="92"/>
      <c r="JN128" s="92"/>
      <c r="JO128" s="92"/>
      <c r="JP128" s="92"/>
      <c r="JQ128" s="92"/>
      <c r="JR128" s="92"/>
      <c r="JS128" s="92"/>
      <c r="JT128" s="92"/>
      <c r="JU128" s="92"/>
      <c r="JV128" s="92"/>
      <c r="JW128" s="92"/>
      <c r="JX128" s="92"/>
      <c r="JY128" s="92"/>
      <c r="JZ128" s="92"/>
      <c r="KA128" s="92"/>
      <c r="KB128" s="92"/>
      <c r="KC128" s="92"/>
      <c r="KD128" s="92"/>
      <c r="KE128" s="92"/>
      <c r="KF128" s="92"/>
      <c r="KG128" s="92"/>
      <c r="KH128" s="92"/>
      <c r="KI128" s="92"/>
      <c r="KJ128" s="92"/>
      <c r="KK128" s="92"/>
      <c r="KL128" s="92"/>
      <c r="KM128" s="92"/>
      <c r="KN128" s="92"/>
      <c r="KO128" s="92"/>
      <c r="KP128" s="92"/>
      <c r="KQ128" s="92"/>
      <c r="KR128" s="92"/>
      <c r="KS128" s="92"/>
      <c r="KT128" s="92"/>
      <c r="KU128" s="92"/>
      <c r="KV128" s="92"/>
      <c r="KW128" s="92"/>
      <c r="KX128" s="92"/>
      <c r="KY128" s="92"/>
      <c r="KZ128" s="92"/>
      <c r="LA128" s="92"/>
      <c r="LB128" s="92"/>
      <c r="LC128" s="92"/>
      <c r="LD128" s="92"/>
      <c r="LE128" s="92"/>
      <c r="LF128" s="92"/>
      <c r="LG128" s="92"/>
      <c r="LH128" s="92"/>
      <c r="LI128" s="92"/>
      <c r="LJ128" s="92"/>
      <c r="LK128" s="92"/>
      <c r="LL128" s="92"/>
      <c r="LM128" s="92"/>
      <c r="LN128" s="92"/>
      <c r="LO128" s="92"/>
      <c r="LP128" s="92"/>
      <c r="LQ128" s="92"/>
      <c r="LR128" s="92"/>
      <c r="LS128" s="92"/>
      <c r="LT128" s="92"/>
      <c r="LU128" s="92"/>
      <c r="LV128" s="92"/>
      <c r="LW128" s="92"/>
      <c r="LX128" s="92"/>
      <c r="LY128" s="92"/>
      <c r="LZ128" s="92"/>
      <c r="MA128" s="92"/>
      <c r="MB128" s="92"/>
      <c r="MC128" s="92"/>
      <c r="MD128" s="92"/>
      <c r="ME128" s="92"/>
      <c r="MF128" s="92"/>
      <c r="MG128" s="92"/>
      <c r="MH128" s="92"/>
      <c r="MI128" s="92"/>
      <c r="MJ128" s="92"/>
      <c r="MK128" s="92"/>
      <c r="ML128" s="92"/>
      <c r="MM128" s="92"/>
      <c r="MN128" s="92"/>
      <c r="MO128" s="92"/>
      <c r="MP128" s="92"/>
      <c r="MQ128" s="92"/>
      <c r="MR128" s="92"/>
      <c r="MS128" s="92"/>
      <c r="MT128" s="92"/>
      <c r="MU128" s="92"/>
      <c r="MV128" s="92"/>
      <c r="MW128" s="92"/>
      <c r="MX128" s="92"/>
      <c r="MY128" s="92"/>
      <c r="MZ128" s="92"/>
      <c r="NA128" s="92"/>
      <c r="NB128" s="92"/>
      <c r="NC128" s="92"/>
      <c r="ND128" s="92"/>
      <c r="NE128" s="92"/>
      <c r="NF128" s="92"/>
      <c r="NG128" s="92"/>
      <c r="NH128" s="92"/>
      <c r="NI128" s="92"/>
      <c r="NJ128" s="92"/>
      <c r="NK128" s="92"/>
      <c r="NL128" s="92"/>
      <c r="NM128" s="92"/>
      <c r="NN128" s="92"/>
      <c r="NO128" s="92"/>
      <c r="NP128" s="92"/>
      <c r="NQ128" s="92"/>
      <c r="NR128" s="92"/>
      <c r="NS128" s="92"/>
      <c r="NT128" s="92"/>
      <c r="NU128" s="92"/>
      <c r="NV128" s="92"/>
      <c r="NW128" s="92"/>
      <c r="NX128" s="92"/>
      <c r="NY128" s="92"/>
      <c r="NZ128" s="92"/>
      <c r="OA128" s="92"/>
      <c r="OB128" s="92"/>
      <c r="OC128" s="92"/>
      <c r="OD128" s="92"/>
      <c r="OE128" s="92"/>
      <c r="OF128" s="92"/>
      <c r="OG128" s="92"/>
      <c r="OH128" s="92"/>
      <c r="OI128" s="92"/>
      <c r="OJ128" s="92"/>
      <c r="OK128" s="92"/>
      <c r="OL128" s="92"/>
      <c r="OM128" s="92"/>
      <c r="ON128" s="92"/>
      <c r="OO128" s="92"/>
      <c r="OP128" s="92"/>
      <c r="OQ128" s="92"/>
      <c r="OR128" s="92"/>
      <c r="OS128" s="92"/>
      <c r="OT128" s="92"/>
      <c r="OU128" s="92"/>
      <c r="OV128" s="92"/>
      <c r="OW128" s="92"/>
      <c r="OX128" s="92"/>
      <c r="OY128" s="92"/>
      <c r="OZ128" s="92"/>
      <c r="PA128" s="92"/>
      <c r="PB128" s="92"/>
      <c r="PC128" s="92"/>
      <c r="PD128" s="92"/>
      <c r="PE128" s="92"/>
      <c r="PF128" s="92"/>
      <c r="PG128" s="92"/>
      <c r="PH128" s="92"/>
      <c r="PI128" s="92"/>
      <c r="PJ128" s="92"/>
      <c r="PK128" s="92"/>
      <c r="PL128" s="92"/>
      <c r="PM128" s="92"/>
      <c r="PN128" s="92"/>
      <c r="PO128" s="92"/>
      <c r="PP128" s="92"/>
      <c r="PQ128" s="92"/>
      <c r="PR128" s="92"/>
      <c r="PS128" s="92"/>
      <c r="PT128" s="92"/>
      <c r="PU128" s="92"/>
      <c r="PV128" s="92"/>
      <c r="PW128" s="92"/>
      <c r="PX128" s="92"/>
      <c r="PY128" s="92"/>
      <c r="PZ128" s="92"/>
      <c r="QA128" s="92"/>
      <c r="QB128" s="92"/>
      <c r="QC128" s="92"/>
      <c r="QD128" s="92"/>
      <c r="QE128" s="92"/>
      <c r="QF128" s="92"/>
      <c r="QG128" s="92"/>
      <c r="QH128" s="92"/>
      <c r="QI128" s="92"/>
      <c r="QJ128" s="92"/>
      <c r="QK128" s="92"/>
      <c r="QL128" s="92"/>
      <c r="QM128" s="92"/>
      <c r="QN128" s="92"/>
      <c r="QO128" s="92"/>
      <c r="QP128" s="92"/>
      <c r="QQ128" s="92"/>
      <c r="QR128" s="92"/>
      <c r="QS128" s="92"/>
      <c r="QT128" s="92"/>
      <c r="QU128" s="92"/>
      <c r="QV128" s="92"/>
      <c r="QW128" s="92"/>
      <c r="QX128" s="92"/>
      <c r="QY128" s="92"/>
      <c r="QZ128" s="92"/>
      <c r="RA128" s="92"/>
      <c r="RB128" s="92"/>
      <c r="RC128" s="92"/>
      <c r="RD128" s="92"/>
      <c r="RE128" s="92"/>
      <c r="RF128" s="92"/>
      <c r="RG128" s="92"/>
      <c r="RH128" s="92"/>
      <c r="RI128" s="92"/>
      <c r="RJ128" s="92"/>
      <c r="RK128" s="92"/>
      <c r="RL128" s="92"/>
      <c r="RM128" s="92"/>
      <c r="RN128" s="92"/>
      <c r="RO128" s="92"/>
      <c r="RP128" s="92"/>
      <c r="RQ128" s="92"/>
      <c r="RR128" s="92"/>
      <c r="RS128" s="92"/>
      <c r="RT128" s="92"/>
      <c r="RU128" s="92"/>
      <c r="RV128" s="92"/>
      <c r="RW128" s="92"/>
      <c r="RX128" s="92"/>
      <c r="RY128" s="92"/>
      <c r="RZ128" s="92"/>
      <c r="SA128" s="92"/>
      <c r="SB128" s="92"/>
      <c r="SC128" s="92"/>
      <c r="SD128" s="92"/>
      <c r="SE128" s="92"/>
      <c r="SF128" s="92"/>
      <c r="SG128" s="92"/>
      <c r="SH128" s="92"/>
      <c r="SI128" s="92"/>
      <c r="SJ128" s="92"/>
      <c r="SK128" s="92"/>
      <c r="SL128" s="92"/>
      <c r="SM128" s="92"/>
      <c r="SN128" s="92"/>
      <c r="SO128" s="92"/>
      <c r="SP128" s="92"/>
      <c r="SQ128" s="92"/>
      <c r="SR128" s="92"/>
      <c r="SS128" s="92"/>
      <c r="ST128" s="92"/>
      <c r="SU128" s="92"/>
      <c r="SV128" s="92"/>
      <c r="SW128" s="92"/>
      <c r="SX128" s="92"/>
      <c r="SY128" s="92"/>
      <c r="SZ128" s="92"/>
      <c r="TA128" s="92"/>
      <c r="TB128" s="92"/>
      <c r="TC128" s="92"/>
      <c r="TD128" s="92"/>
      <c r="TE128" s="92"/>
      <c r="TF128" s="92"/>
      <c r="TG128" s="92"/>
      <c r="TH128" s="92"/>
      <c r="TI128" s="92"/>
      <c r="TJ128" s="92"/>
      <c r="TK128" s="92"/>
      <c r="TL128" s="92"/>
      <c r="TM128" s="92"/>
      <c r="TN128" s="92"/>
      <c r="TO128" s="92"/>
      <c r="TP128" s="92"/>
      <c r="TQ128" s="92"/>
      <c r="TR128" s="92"/>
      <c r="TS128" s="92"/>
      <c r="TT128" s="92"/>
      <c r="TU128" s="92"/>
      <c r="TV128" s="92"/>
      <c r="TW128" s="92"/>
      <c r="TX128" s="92"/>
      <c r="TY128" s="92"/>
      <c r="TZ128" s="92"/>
      <c r="UA128" s="92"/>
      <c r="UB128" s="92"/>
      <c r="UC128" s="92"/>
      <c r="UD128" s="92"/>
      <c r="UE128" s="92"/>
      <c r="UF128" s="92"/>
      <c r="UG128" s="92"/>
      <c r="UH128" s="92"/>
      <c r="UI128" s="92"/>
      <c r="UJ128" s="92"/>
      <c r="UK128" s="92"/>
      <c r="UL128" s="92"/>
      <c r="UM128" s="92"/>
      <c r="UN128" s="92"/>
      <c r="UO128" s="92"/>
      <c r="UP128" s="92"/>
      <c r="UQ128" s="92"/>
      <c r="UR128" s="92"/>
      <c r="US128" s="92"/>
      <c r="UT128" s="92"/>
      <c r="UU128" s="92"/>
      <c r="UV128" s="92"/>
      <c r="UW128" s="92"/>
      <c r="UX128" s="92"/>
      <c r="UY128" s="92"/>
      <c r="UZ128" s="92"/>
      <c r="VA128" s="92"/>
      <c r="VB128" s="92"/>
      <c r="VC128" s="92"/>
      <c r="VD128" s="92"/>
      <c r="VE128" s="92"/>
      <c r="VF128" s="92"/>
      <c r="VG128" s="92"/>
      <c r="VH128" s="92"/>
      <c r="VI128" s="92"/>
      <c r="VJ128" s="92"/>
      <c r="VK128" s="92"/>
      <c r="VL128" s="92"/>
      <c r="VM128" s="92"/>
      <c r="VN128" s="92"/>
      <c r="VO128" s="92"/>
      <c r="VP128" s="92"/>
      <c r="VQ128" s="92"/>
      <c r="VR128" s="92"/>
      <c r="VS128" s="92"/>
      <c r="VT128" s="92"/>
      <c r="VU128" s="92"/>
      <c r="VV128" s="92"/>
      <c r="VW128" s="92"/>
      <c r="VX128" s="92"/>
      <c r="VY128" s="92"/>
      <c r="VZ128" s="92"/>
      <c r="WA128" s="92"/>
      <c r="WB128" s="92"/>
      <c r="WC128" s="92"/>
      <c r="WD128" s="92"/>
      <c r="WE128" s="92"/>
      <c r="WF128" s="92"/>
      <c r="WG128" s="92"/>
      <c r="WH128" s="92"/>
      <c r="WI128" s="92"/>
      <c r="WJ128" s="92"/>
      <c r="WK128" s="92"/>
      <c r="WL128" s="92"/>
      <c r="WM128" s="92"/>
      <c r="WN128" s="92"/>
      <c r="WO128" s="92"/>
      <c r="WP128" s="92"/>
      <c r="WQ128" s="92"/>
      <c r="WR128" s="92"/>
      <c r="WS128" s="92"/>
      <c r="WT128" s="92"/>
      <c r="WU128" s="92"/>
      <c r="WV128" s="92"/>
      <c r="WW128" s="92"/>
      <c r="WX128" s="92"/>
      <c r="WY128" s="92"/>
      <c r="WZ128" s="92"/>
      <c r="XA128" s="92"/>
      <c r="XB128" s="92"/>
      <c r="XC128" s="92"/>
      <c r="XD128" s="92"/>
      <c r="XE128" s="92"/>
      <c r="XF128" s="92"/>
      <c r="XG128" s="92"/>
      <c r="XH128" s="92"/>
      <c r="XI128" s="92"/>
      <c r="XJ128" s="92"/>
      <c r="XK128" s="92"/>
      <c r="XL128" s="92"/>
      <c r="XM128" s="92"/>
      <c r="XN128" s="92"/>
      <c r="XO128" s="92"/>
      <c r="XP128" s="92"/>
      <c r="XQ128" s="92"/>
      <c r="XR128" s="92"/>
      <c r="XS128" s="92"/>
      <c r="XT128" s="92"/>
      <c r="XU128" s="92"/>
      <c r="XV128" s="92"/>
      <c r="XW128" s="92"/>
      <c r="XX128" s="92"/>
      <c r="XY128" s="92"/>
      <c r="XZ128" s="92"/>
      <c r="YA128" s="92"/>
      <c r="YB128" s="92"/>
      <c r="YC128" s="92"/>
      <c r="YD128" s="92"/>
      <c r="YE128" s="92"/>
      <c r="YF128" s="92"/>
      <c r="YG128" s="92"/>
      <c r="YH128" s="92"/>
      <c r="YI128" s="92"/>
      <c r="YJ128" s="92"/>
      <c r="YK128" s="92"/>
      <c r="YL128" s="92"/>
      <c r="YM128" s="92"/>
      <c r="YN128" s="92"/>
      <c r="YO128" s="92"/>
      <c r="YP128" s="92"/>
      <c r="YQ128" s="92"/>
      <c r="YR128" s="92"/>
      <c r="YS128" s="92"/>
      <c r="YT128" s="92"/>
      <c r="YU128" s="92"/>
      <c r="YV128" s="92"/>
      <c r="YW128" s="92"/>
      <c r="YX128" s="92"/>
      <c r="YY128" s="92"/>
      <c r="YZ128" s="92"/>
      <c r="ZA128" s="92"/>
      <c r="ZB128" s="92"/>
      <c r="ZC128" s="92"/>
      <c r="ZD128" s="92"/>
      <c r="ZE128" s="92"/>
      <c r="ZF128" s="92"/>
      <c r="ZG128" s="92"/>
      <c r="ZH128" s="92"/>
      <c r="ZI128" s="92"/>
      <c r="ZJ128" s="92"/>
      <c r="ZK128" s="92"/>
      <c r="ZL128" s="92"/>
      <c r="ZM128" s="92"/>
      <c r="ZN128" s="92"/>
      <c r="ZO128" s="92"/>
      <c r="ZP128" s="92"/>
      <c r="ZQ128" s="92"/>
      <c r="ZR128" s="92"/>
      <c r="ZS128" s="92"/>
      <c r="ZT128" s="92"/>
      <c r="ZU128" s="92"/>
      <c r="ZV128" s="92"/>
      <c r="ZW128" s="92"/>
      <c r="ZX128" s="92"/>
      <c r="ZY128" s="92"/>
      <c r="ZZ128" s="92"/>
      <c r="AAA128" s="92"/>
      <c r="AAB128" s="92"/>
      <c r="AAC128" s="92"/>
      <c r="AAD128" s="92"/>
      <c r="AAE128" s="92"/>
      <c r="AAF128" s="92"/>
      <c r="AAG128" s="92"/>
      <c r="AAH128" s="92"/>
      <c r="AAI128" s="92"/>
      <c r="AAJ128" s="92"/>
      <c r="AAK128" s="92"/>
      <c r="AAL128" s="92"/>
      <c r="AAM128" s="92"/>
      <c r="AAN128" s="92"/>
      <c r="AAO128" s="92"/>
      <c r="AAP128" s="92"/>
      <c r="AAQ128" s="92"/>
      <c r="AAR128" s="92"/>
      <c r="AAS128" s="92"/>
      <c r="AAT128" s="92"/>
      <c r="AAU128" s="92"/>
      <c r="AAV128" s="92"/>
      <c r="AAW128" s="92"/>
      <c r="AAX128" s="92"/>
      <c r="AAY128" s="92"/>
      <c r="AAZ128" s="92"/>
      <c r="ABA128" s="92"/>
      <c r="ABB128" s="92"/>
      <c r="ABC128" s="92"/>
      <c r="ABD128" s="92"/>
      <c r="ABE128" s="92"/>
      <c r="ABF128" s="92"/>
      <c r="ABG128" s="92"/>
      <c r="ABH128" s="92"/>
      <c r="ABI128" s="92"/>
      <c r="ABJ128" s="92"/>
      <c r="ABK128" s="92"/>
      <c r="ABL128" s="92"/>
      <c r="ABM128" s="92"/>
      <c r="ABN128" s="92"/>
      <c r="ABO128" s="92"/>
      <c r="ABP128" s="92"/>
      <c r="ABQ128" s="92"/>
      <c r="ABR128" s="92"/>
      <c r="ABS128" s="92"/>
      <c r="ABT128" s="92"/>
      <c r="ABU128" s="92"/>
      <c r="ABV128" s="92"/>
      <c r="ABW128" s="92"/>
      <c r="ABX128" s="92"/>
      <c r="ABY128" s="92"/>
      <c r="ABZ128" s="92"/>
      <c r="ACA128" s="92"/>
      <c r="ACB128" s="92"/>
      <c r="ACC128" s="92"/>
      <c r="ACD128" s="92"/>
      <c r="ACE128" s="92"/>
      <c r="ACF128" s="92"/>
      <c r="ACG128" s="92"/>
      <c r="ACH128" s="92"/>
      <c r="ACI128" s="92"/>
      <c r="ACJ128" s="92"/>
      <c r="ACK128" s="92"/>
      <c r="ACL128" s="92"/>
      <c r="ACM128" s="92"/>
      <c r="ACN128" s="92"/>
      <c r="ACO128" s="92"/>
      <c r="ACP128" s="92"/>
      <c r="ACQ128" s="92"/>
      <c r="ACR128" s="92"/>
      <c r="ACS128" s="92"/>
      <c r="ACT128" s="92"/>
      <c r="ACU128" s="92"/>
      <c r="ACV128" s="92"/>
      <c r="ACW128" s="92"/>
      <c r="ACX128" s="92"/>
      <c r="ACY128" s="92"/>
      <c r="ACZ128" s="92"/>
      <c r="ADA128" s="92"/>
      <c r="ADB128" s="92"/>
      <c r="ADC128" s="92"/>
      <c r="ADD128" s="92"/>
      <c r="ADE128" s="92"/>
      <c r="ADF128" s="92"/>
      <c r="ADG128" s="92"/>
      <c r="ADH128" s="92"/>
      <c r="ADI128" s="92"/>
      <c r="ADJ128" s="92"/>
      <c r="ADK128" s="92"/>
      <c r="ADL128" s="92"/>
      <c r="ADM128" s="92"/>
      <c r="ADN128" s="92"/>
      <c r="ADO128" s="92"/>
      <c r="ADP128" s="92"/>
      <c r="ADQ128" s="92"/>
      <c r="ADR128" s="92"/>
      <c r="ADS128" s="92"/>
      <c r="ADT128" s="92"/>
      <c r="ADU128" s="92"/>
      <c r="ADV128" s="92"/>
      <c r="ADW128" s="92"/>
      <c r="ADX128" s="92"/>
      <c r="ADY128" s="92"/>
      <c r="ADZ128" s="92"/>
      <c r="AEA128" s="92"/>
      <c r="AEB128" s="92"/>
      <c r="AEC128" s="92"/>
      <c r="AED128" s="92"/>
      <c r="AEE128" s="92"/>
      <c r="AEF128" s="92"/>
      <c r="AEG128" s="92"/>
      <c r="AEH128" s="92"/>
      <c r="AEI128" s="92"/>
      <c r="AEJ128" s="92"/>
      <c r="AEK128" s="92"/>
      <c r="AEL128" s="92"/>
      <c r="AEM128" s="92"/>
      <c r="AEN128" s="92"/>
      <c r="AEO128" s="92"/>
      <c r="AEP128" s="92"/>
      <c r="AEQ128" s="92"/>
      <c r="AER128" s="92"/>
      <c r="AES128" s="92"/>
      <c r="AET128" s="92"/>
      <c r="AEU128" s="92"/>
      <c r="AEV128" s="92"/>
      <c r="AEW128" s="92"/>
      <c r="AEX128" s="92"/>
      <c r="AEY128" s="92"/>
      <c r="AEZ128" s="92"/>
      <c r="AFA128" s="92"/>
      <c r="AFB128" s="92"/>
      <c r="AFC128" s="92"/>
      <c r="AFD128" s="92"/>
      <c r="AFE128" s="92"/>
      <c r="AFF128" s="92"/>
      <c r="AFG128" s="92"/>
      <c r="AFH128" s="92"/>
      <c r="AFI128" s="92"/>
      <c r="AFJ128" s="92"/>
      <c r="AFK128" s="92"/>
      <c r="AFL128" s="92"/>
      <c r="AFM128" s="92"/>
      <c r="AFN128" s="92"/>
      <c r="AFO128" s="92"/>
      <c r="AFP128" s="92"/>
      <c r="AFQ128" s="92"/>
      <c r="AFR128" s="92"/>
      <c r="AFS128" s="92"/>
      <c r="AFT128" s="92"/>
      <c r="AFU128" s="92"/>
      <c r="AFV128" s="92"/>
      <c r="AFW128" s="92"/>
      <c r="AFX128" s="92"/>
      <c r="AFY128" s="92"/>
      <c r="AFZ128" s="92"/>
      <c r="AGA128" s="92"/>
      <c r="AGB128" s="92"/>
      <c r="AGC128" s="92"/>
      <c r="AGD128" s="92"/>
      <c r="AGE128" s="92"/>
      <c r="AGF128" s="92"/>
      <c r="AGG128" s="92"/>
      <c r="AGH128" s="92"/>
      <c r="AGI128" s="92"/>
      <c r="AGJ128" s="92"/>
      <c r="AGK128" s="92"/>
      <c r="AGL128" s="92"/>
      <c r="AGM128" s="92"/>
      <c r="AGN128" s="92"/>
      <c r="AGO128" s="92"/>
      <c r="AGP128" s="92"/>
      <c r="AGQ128" s="92"/>
      <c r="AGR128" s="92"/>
      <c r="AGS128" s="92"/>
      <c r="AGT128" s="92"/>
      <c r="AGU128" s="92"/>
      <c r="AGV128" s="92"/>
      <c r="AGW128" s="92"/>
      <c r="AGX128" s="92"/>
      <c r="AGY128" s="92"/>
      <c r="AGZ128" s="92"/>
      <c r="AHA128" s="92"/>
      <c r="AHB128" s="92"/>
      <c r="AHC128" s="92"/>
      <c r="AHD128" s="92"/>
      <c r="AHE128" s="92"/>
      <c r="AHF128" s="92"/>
      <c r="AHG128" s="92"/>
      <c r="AHH128" s="92"/>
      <c r="AHI128" s="92"/>
      <c r="AHJ128" s="92"/>
      <c r="AHK128" s="92"/>
      <c r="AHL128" s="92"/>
      <c r="AHM128" s="92"/>
      <c r="AHN128" s="92"/>
      <c r="AHO128" s="92"/>
      <c r="AHP128" s="92"/>
      <c r="AHQ128" s="92"/>
      <c r="AHR128" s="92"/>
      <c r="AHS128" s="92"/>
      <c r="AHT128" s="92"/>
      <c r="AHU128" s="92"/>
      <c r="AHV128" s="92"/>
      <c r="AHW128" s="92"/>
      <c r="AHX128" s="92"/>
      <c r="AHY128" s="92"/>
      <c r="AHZ128" s="92"/>
      <c r="AIA128" s="92"/>
      <c r="AIB128" s="92"/>
      <c r="AIC128" s="92"/>
      <c r="AID128" s="92"/>
      <c r="AIE128" s="92"/>
      <c r="AIF128" s="92"/>
      <c r="AIG128" s="92"/>
      <c r="AIH128" s="92"/>
      <c r="AII128" s="92"/>
      <c r="AIJ128" s="92"/>
      <c r="AIK128" s="92"/>
      <c r="AIL128" s="92"/>
      <c r="AIM128" s="92"/>
      <c r="AIN128" s="92"/>
      <c r="AIO128" s="92"/>
      <c r="AIP128" s="92"/>
      <c r="AIQ128" s="92"/>
      <c r="AIR128" s="92"/>
      <c r="AIS128" s="92"/>
      <c r="AIT128" s="92"/>
      <c r="AIU128" s="92"/>
      <c r="AIV128" s="92"/>
      <c r="AIW128" s="92"/>
      <c r="AIX128" s="92"/>
      <c r="AIY128" s="92"/>
      <c r="AIZ128" s="92"/>
      <c r="AJA128" s="92"/>
      <c r="AJB128" s="92"/>
      <c r="AJC128" s="92"/>
      <c r="AJD128" s="92"/>
      <c r="AJE128" s="92"/>
      <c r="AJF128" s="92"/>
      <c r="AJG128" s="92"/>
      <c r="AJH128" s="92"/>
      <c r="AJI128" s="92"/>
      <c r="AJJ128" s="92"/>
      <c r="AJK128" s="92"/>
      <c r="AJL128" s="92"/>
      <c r="AJM128" s="92"/>
      <c r="AJN128" s="92"/>
      <c r="AJO128" s="92"/>
      <c r="AJP128" s="92"/>
      <c r="AJQ128" s="92"/>
      <c r="AJR128" s="92"/>
      <c r="AJS128" s="92"/>
      <c r="AJT128" s="92"/>
      <c r="AJU128" s="92"/>
      <c r="AJV128" s="92"/>
      <c r="AJW128" s="92"/>
      <c r="AJX128" s="92"/>
      <c r="AJY128" s="92"/>
      <c r="AJZ128" s="92"/>
      <c r="AKA128" s="92"/>
      <c r="AKB128" s="92"/>
      <c r="AKC128" s="92"/>
      <c r="AKD128" s="92"/>
      <c r="AKE128" s="92"/>
      <c r="AKF128" s="92"/>
      <c r="AKG128" s="92"/>
      <c r="AKH128" s="92"/>
      <c r="AKI128" s="92"/>
      <c r="AKJ128" s="92"/>
      <c r="AKK128" s="92"/>
      <c r="AKL128" s="92"/>
      <c r="AKM128" s="92"/>
      <c r="AKN128" s="92"/>
      <c r="AKO128" s="92"/>
      <c r="AKP128" s="92"/>
      <c r="AKQ128" s="92"/>
      <c r="AKR128" s="92"/>
      <c r="AKS128" s="92"/>
      <c r="AKT128" s="92"/>
      <c r="AKU128" s="92"/>
      <c r="AKV128" s="92"/>
      <c r="AKW128" s="92"/>
      <c r="AKX128" s="92"/>
      <c r="AKY128" s="92"/>
      <c r="AKZ128" s="92"/>
      <c r="ALA128" s="92"/>
      <c r="ALB128" s="92"/>
      <c r="ALC128" s="92"/>
      <c r="ALD128" s="92"/>
      <c r="ALE128" s="92"/>
      <c r="ALF128" s="92"/>
      <c r="ALG128" s="92"/>
      <c r="ALH128" s="92"/>
      <c r="ALI128" s="92"/>
      <c r="ALJ128" s="92"/>
      <c r="ALK128" s="92"/>
      <c r="ALL128" s="92"/>
      <c r="ALM128" s="92"/>
      <c r="ALN128" s="92"/>
      <c r="ALO128" s="92"/>
      <c r="ALP128" s="92"/>
      <c r="ALQ128" s="92"/>
      <c r="ALR128" s="92"/>
      <c r="ALS128" s="92"/>
      <c r="ALT128" s="92"/>
      <c r="ALU128" s="92"/>
      <c r="ALV128" s="92"/>
      <c r="ALW128" s="92"/>
      <c r="ALX128" s="92"/>
      <c r="ALY128" s="92"/>
      <c r="ALZ128" s="92"/>
      <c r="AMA128" s="92"/>
      <c r="AMB128" s="92"/>
      <c r="AMC128" s="92"/>
      <c r="AMD128" s="92"/>
      <c r="AME128" s="92"/>
      <c r="AMF128" s="92"/>
      <c r="AMG128" s="92"/>
      <c r="AMH128" s="92"/>
    </row>
    <row r="129" spans="1:1022" ht="15" customHeight="1" x14ac:dyDescent="0.2">
      <c r="A129" s="92"/>
      <c r="B129" s="100" t="s">
        <v>43</v>
      </c>
      <c r="C129" s="101"/>
      <c r="D129" s="101"/>
      <c r="E129" s="101"/>
      <c r="F129" s="101"/>
      <c r="G129" s="101"/>
      <c r="H129" s="101"/>
      <c r="I129" s="101"/>
      <c r="J129" s="101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92"/>
      <c r="CO129" s="92"/>
      <c r="CP129" s="92"/>
      <c r="CQ129" s="92"/>
      <c r="CR129" s="92"/>
      <c r="CS129" s="92"/>
      <c r="CT129" s="92"/>
      <c r="CU129" s="92"/>
      <c r="CV129" s="92"/>
      <c r="CW129" s="92"/>
      <c r="CX129" s="92"/>
      <c r="CY129" s="92"/>
      <c r="CZ129" s="92"/>
      <c r="DA129" s="92"/>
      <c r="DB129" s="92"/>
      <c r="DC129" s="92"/>
      <c r="DD129" s="92"/>
      <c r="DE129" s="92"/>
      <c r="DF129" s="92"/>
      <c r="DG129" s="92"/>
      <c r="DH129" s="92"/>
      <c r="DI129" s="92"/>
      <c r="DJ129" s="92"/>
      <c r="DK129" s="92"/>
      <c r="DL129" s="92"/>
      <c r="DM129" s="92"/>
      <c r="DN129" s="92"/>
      <c r="DO129" s="92"/>
      <c r="DP129" s="92"/>
      <c r="DQ129" s="92"/>
      <c r="DR129" s="92"/>
      <c r="DS129" s="92"/>
      <c r="DT129" s="92"/>
      <c r="DU129" s="92"/>
      <c r="DV129" s="92"/>
      <c r="DW129" s="92"/>
      <c r="DX129" s="92"/>
      <c r="DY129" s="92"/>
      <c r="DZ129" s="92"/>
      <c r="EA129" s="92"/>
      <c r="EB129" s="92"/>
      <c r="EC129" s="92"/>
      <c r="ED129" s="92"/>
      <c r="EE129" s="92"/>
      <c r="EF129" s="92"/>
      <c r="EG129" s="92"/>
      <c r="EH129" s="92"/>
      <c r="EI129" s="92"/>
      <c r="EJ129" s="92"/>
      <c r="EK129" s="92"/>
      <c r="EL129" s="92"/>
      <c r="EM129" s="92"/>
      <c r="EN129" s="92"/>
      <c r="EO129" s="92"/>
      <c r="EP129" s="92"/>
      <c r="EQ129" s="92"/>
      <c r="ER129" s="92"/>
      <c r="ES129" s="92"/>
      <c r="ET129" s="92"/>
      <c r="EU129" s="92"/>
      <c r="EV129" s="92"/>
      <c r="EW129" s="92"/>
      <c r="EX129" s="92"/>
      <c r="EY129" s="92"/>
      <c r="EZ129" s="92"/>
      <c r="FA129" s="92"/>
      <c r="FB129" s="92"/>
      <c r="FC129" s="92"/>
      <c r="FD129" s="92"/>
      <c r="FE129" s="92"/>
      <c r="FF129" s="92"/>
      <c r="FG129" s="92"/>
      <c r="FH129" s="92"/>
      <c r="FI129" s="92"/>
      <c r="FJ129" s="92"/>
      <c r="FK129" s="92"/>
      <c r="FL129" s="92"/>
      <c r="FM129" s="92"/>
      <c r="FN129" s="92"/>
      <c r="FO129" s="92"/>
      <c r="FP129" s="92"/>
      <c r="FQ129" s="92"/>
      <c r="FR129" s="92"/>
      <c r="FS129" s="92"/>
      <c r="FT129" s="92"/>
      <c r="FU129" s="92"/>
      <c r="FV129" s="92"/>
      <c r="FW129" s="92"/>
      <c r="FX129" s="92"/>
      <c r="FY129" s="92"/>
      <c r="FZ129" s="92"/>
      <c r="GA129" s="92"/>
      <c r="GB129" s="92"/>
      <c r="GC129" s="92"/>
      <c r="GD129" s="92"/>
      <c r="GE129" s="92"/>
      <c r="GF129" s="92"/>
      <c r="GG129" s="92"/>
      <c r="GH129" s="92"/>
      <c r="GI129" s="92"/>
      <c r="GJ129" s="92"/>
      <c r="GK129" s="92"/>
      <c r="GL129" s="92"/>
      <c r="GM129" s="92"/>
      <c r="GN129" s="92"/>
      <c r="GO129" s="92"/>
      <c r="GP129" s="92"/>
      <c r="GQ129" s="92"/>
      <c r="GR129" s="92"/>
      <c r="GS129" s="92"/>
      <c r="GT129" s="92"/>
      <c r="GU129" s="92"/>
      <c r="GV129" s="92"/>
      <c r="GW129" s="92"/>
      <c r="GX129" s="92"/>
      <c r="GY129" s="92"/>
      <c r="GZ129" s="92"/>
      <c r="HA129" s="92"/>
      <c r="HB129" s="92"/>
      <c r="HC129" s="92"/>
      <c r="HD129" s="92"/>
      <c r="HE129" s="92"/>
      <c r="HF129" s="92"/>
      <c r="HG129" s="92"/>
      <c r="HH129" s="92"/>
      <c r="HI129" s="92"/>
      <c r="HJ129" s="92"/>
      <c r="HK129" s="92"/>
      <c r="HL129" s="92"/>
      <c r="HM129" s="92"/>
      <c r="HN129" s="92"/>
      <c r="HO129" s="92"/>
      <c r="HP129" s="92"/>
      <c r="HQ129" s="92"/>
      <c r="HR129" s="92"/>
      <c r="HS129" s="92"/>
      <c r="HT129" s="92"/>
      <c r="HU129" s="92"/>
      <c r="HV129" s="92"/>
      <c r="HW129" s="92"/>
      <c r="HX129" s="92"/>
      <c r="HY129" s="92"/>
      <c r="HZ129" s="92"/>
      <c r="IA129" s="92"/>
      <c r="IB129" s="92"/>
      <c r="IC129" s="92"/>
      <c r="ID129" s="92"/>
      <c r="IE129" s="92"/>
      <c r="IF129" s="92"/>
      <c r="IG129" s="92"/>
      <c r="IH129" s="92"/>
      <c r="II129" s="92"/>
      <c r="IJ129" s="92"/>
      <c r="IK129" s="92"/>
      <c r="IL129" s="92"/>
      <c r="IM129" s="92"/>
      <c r="IN129" s="92"/>
      <c r="IO129" s="92"/>
      <c r="IP129" s="92"/>
      <c r="IQ129" s="92"/>
      <c r="IR129" s="92"/>
      <c r="IS129" s="92"/>
      <c r="IT129" s="92"/>
      <c r="IU129" s="92"/>
      <c r="IV129" s="92"/>
      <c r="IW129" s="92"/>
      <c r="IX129" s="92"/>
      <c r="IY129" s="92"/>
      <c r="IZ129" s="92"/>
      <c r="JA129" s="92"/>
      <c r="JB129" s="92"/>
      <c r="JC129" s="92"/>
      <c r="JD129" s="92"/>
      <c r="JE129" s="92"/>
      <c r="JF129" s="92"/>
      <c r="JG129" s="92"/>
      <c r="JH129" s="92"/>
      <c r="JI129" s="92"/>
      <c r="JJ129" s="92"/>
      <c r="JK129" s="92"/>
      <c r="JL129" s="92"/>
      <c r="JM129" s="92"/>
      <c r="JN129" s="92"/>
      <c r="JO129" s="92"/>
      <c r="JP129" s="92"/>
      <c r="JQ129" s="92"/>
      <c r="JR129" s="92"/>
      <c r="JS129" s="92"/>
      <c r="JT129" s="92"/>
      <c r="JU129" s="92"/>
      <c r="JV129" s="92"/>
      <c r="JW129" s="92"/>
      <c r="JX129" s="92"/>
      <c r="JY129" s="92"/>
      <c r="JZ129" s="92"/>
      <c r="KA129" s="92"/>
      <c r="KB129" s="92"/>
      <c r="KC129" s="92"/>
      <c r="KD129" s="92"/>
      <c r="KE129" s="92"/>
      <c r="KF129" s="92"/>
      <c r="KG129" s="92"/>
      <c r="KH129" s="92"/>
      <c r="KI129" s="92"/>
      <c r="KJ129" s="92"/>
      <c r="KK129" s="92"/>
      <c r="KL129" s="92"/>
      <c r="KM129" s="92"/>
      <c r="KN129" s="92"/>
      <c r="KO129" s="92"/>
      <c r="KP129" s="92"/>
      <c r="KQ129" s="92"/>
      <c r="KR129" s="92"/>
      <c r="KS129" s="92"/>
      <c r="KT129" s="92"/>
      <c r="KU129" s="92"/>
      <c r="KV129" s="92"/>
      <c r="KW129" s="92"/>
      <c r="KX129" s="92"/>
      <c r="KY129" s="92"/>
      <c r="KZ129" s="92"/>
      <c r="LA129" s="92"/>
      <c r="LB129" s="92"/>
      <c r="LC129" s="92"/>
      <c r="LD129" s="92"/>
      <c r="LE129" s="92"/>
      <c r="LF129" s="92"/>
      <c r="LG129" s="92"/>
      <c r="LH129" s="92"/>
      <c r="LI129" s="92"/>
      <c r="LJ129" s="92"/>
      <c r="LK129" s="92"/>
      <c r="LL129" s="92"/>
      <c r="LM129" s="92"/>
      <c r="LN129" s="92"/>
      <c r="LO129" s="92"/>
      <c r="LP129" s="92"/>
      <c r="LQ129" s="92"/>
      <c r="LR129" s="92"/>
      <c r="LS129" s="92"/>
      <c r="LT129" s="92"/>
      <c r="LU129" s="92"/>
      <c r="LV129" s="92"/>
      <c r="LW129" s="92"/>
      <c r="LX129" s="92"/>
      <c r="LY129" s="92"/>
      <c r="LZ129" s="92"/>
      <c r="MA129" s="92"/>
      <c r="MB129" s="92"/>
      <c r="MC129" s="92"/>
      <c r="MD129" s="92"/>
      <c r="ME129" s="92"/>
      <c r="MF129" s="92"/>
      <c r="MG129" s="92"/>
      <c r="MH129" s="92"/>
      <c r="MI129" s="92"/>
      <c r="MJ129" s="92"/>
      <c r="MK129" s="92"/>
      <c r="ML129" s="92"/>
      <c r="MM129" s="92"/>
      <c r="MN129" s="92"/>
      <c r="MO129" s="92"/>
      <c r="MP129" s="92"/>
      <c r="MQ129" s="92"/>
      <c r="MR129" s="92"/>
      <c r="MS129" s="92"/>
      <c r="MT129" s="92"/>
      <c r="MU129" s="92"/>
      <c r="MV129" s="92"/>
      <c r="MW129" s="92"/>
      <c r="MX129" s="92"/>
      <c r="MY129" s="92"/>
      <c r="MZ129" s="92"/>
      <c r="NA129" s="92"/>
      <c r="NB129" s="92"/>
      <c r="NC129" s="92"/>
      <c r="ND129" s="92"/>
      <c r="NE129" s="92"/>
      <c r="NF129" s="92"/>
      <c r="NG129" s="92"/>
      <c r="NH129" s="92"/>
      <c r="NI129" s="92"/>
      <c r="NJ129" s="92"/>
      <c r="NK129" s="92"/>
      <c r="NL129" s="92"/>
      <c r="NM129" s="92"/>
      <c r="NN129" s="92"/>
      <c r="NO129" s="92"/>
      <c r="NP129" s="92"/>
      <c r="NQ129" s="92"/>
      <c r="NR129" s="92"/>
      <c r="NS129" s="92"/>
      <c r="NT129" s="92"/>
      <c r="NU129" s="92"/>
      <c r="NV129" s="92"/>
      <c r="NW129" s="92"/>
      <c r="NX129" s="92"/>
      <c r="NY129" s="92"/>
      <c r="NZ129" s="92"/>
      <c r="OA129" s="92"/>
      <c r="OB129" s="92"/>
      <c r="OC129" s="92"/>
      <c r="OD129" s="92"/>
      <c r="OE129" s="92"/>
      <c r="OF129" s="92"/>
      <c r="OG129" s="92"/>
      <c r="OH129" s="92"/>
      <c r="OI129" s="92"/>
      <c r="OJ129" s="92"/>
      <c r="OK129" s="92"/>
      <c r="OL129" s="92"/>
      <c r="OM129" s="92"/>
      <c r="ON129" s="92"/>
      <c r="OO129" s="92"/>
      <c r="OP129" s="92"/>
      <c r="OQ129" s="92"/>
      <c r="OR129" s="92"/>
      <c r="OS129" s="92"/>
      <c r="OT129" s="92"/>
      <c r="OU129" s="92"/>
      <c r="OV129" s="92"/>
      <c r="OW129" s="92"/>
      <c r="OX129" s="92"/>
      <c r="OY129" s="92"/>
      <c r="OZ129" s="92"/>
      <c r="PA129" s="92"/>
      <c r="PB129" s="92"/>
      <c r="PC129" s="92"/>
      <c r="PD129" s="92"/>
      <c r="PE129" s="92"/>
      <c r="PF129" s="92"/>
      <c r="PG129" s="92"/>
      <c r="PH129" s="92"/>
      <c r="PI129" s="92"/>
      <c r="PJ129" s="92"/>
      <c r="PK129" s="92"/>
      <c r="PL129" s="92"/>
      <c r="PM129" s="92"/>
      <c r="PN129" s="92"/>
      <c r="PO129" s="92"/>
      <c r="PP129" s="92"/>
      <c r="PQ129" s="92"/>
      <c r="PR129" s="92"/>
      <c r="PS129" s="92"/>
      <c r="PT129" s="92"/>
      <c r="PU129" s="92"/>
      <c r="PV129" s="92"/>
      <c r="PW129" s="92"/>
      <c r="PX129" s="92"/>
      <c r="PY129" s="92"/>
      <c r="PZ129" s="92"/>
      <c r="QA129" s="92"/>
      <c r="QB129" s="92"/>
      <c r="QC129" s="92"/>
      <c r="QD129" s="92"/>
      <c r="QE129" s="92"/>
      <c r="QF129" s="92"/>
      <c r="QG129" s="92"/>
      <c r="QH129" s="92"/>
      <c r="QI129" s="92"/>
      <c r="QJ129" s="92"/>
      <c r="QK129" s="92"/>
      <c r="QL129" s="92"/>
      <c r="QM129" s="92"/>
      <c r="QN129" s="92"/>
      <c r="QO129" s="92"/>
      <c r="QP129" s="92"/>
      <c r="QQ129" s="92"/>
      <c r="QR129" s="92"/>
      <c r="QS129" s="92"/>
      <c r="QT129" s="92"/>
      <c r="QU129" s="92"/>
      <c r="QV129" s="92"/>
      <c r="QW129" s="92"/>
      <c r="QX129" s="92"/>
      <c r="QY129" s="92"/>
      <c r="QZ129" s="92"/>
      <c r="RA129" s="92"/>
      <c r="RB129" s="92"/>
      <c r="RC129" s="92"/>
      <c r="RD129" s="92"/>
      <c r="RE129" s="92"/>
      <c r="RF129" s="92"/>
      <c r="RG129" s="92"/>
      <c r="RH129" s="92"/>
      <c r="RI129" s="92"/>
      <c r="RJ129" s="92"/>
      <c r="RK129" s="92"/>
      <c r="RL129" s="92"/>
      <c r="RM129" s="92"/>
      <c r="RN129" s="92"/>
      <c r="RO129" s="92"/>
      <c r="RP129" s="92"/>
      <c r="RQ129" s="92"/>
      <c r="RR129" s="92"/>
      <c r="RS129" s="92"/>
      <c r="RT129" s="92"/>
      <c r="RU129" s="92"/>
      <c r="RV129" s="92"/>
      <c r="RW129" s="92"/>
      <c r="RX129" s="92"/>
      <c r="RY129" s="92"/>
      <c r="RZ129" s="92"/>
      <c r="SA129" s="92"/>
      <c r="SB129" s="92"/>
      <c r="SC129" s="92"/>
      <c r="SD129" s="92"/>
      <c r="SE129" s="92"/>
      <c r="SF129" s="92"/>
      <c r="SG129" s="92"/>
      <c r="SH129" s="92"/>
      <c r="SI129" s="92"/>
      <c r="SJ129" s="92"/>
      <c r="SK129" s="92"/>
      <c r="SL129" s="92"/>
      <c r="SM129" s="92"/>
      <c r="SN129" s="92"/>
      <c r="SO129" s="92"/>
      <c r="SP129" s="92"/>
      <c r="SQ129" s="92"/>
      <c r="SR129" s="92"/>
      <c r="SS129" s="92"/>
      <c r="ST129" s="92"/>
      <c r="SU129" s="92"/>
      <c r="SV129" s="92"/>
      <c r="SW129" s="92"/>
      <c r="SX129" s="92"/>
      <c r="SY129" s="92"/>
      <c r="SZ129" s="92"/>
      <c r="TA129" s="92"/>
      <c r="TB129" s="92"/>
      <c r="TC129" s="92"/>
      <c r="TD129" s="92"/>
      <c r="TE129" s="92"/>
      <c r="TF129" s="92"/>
      <c r="TG129" s="92"/>
      <c r="TH129" s="92"/>
      <c r="TI129" s="92"/>
      <c r="TJ129" s="92"/>
      <c r="TK129" s="92"/>
      <c r="TL129" s="92"/>
      <c r="TM129" s="92"/>
      <c r="TN129" s="92"/>
      <c r="TO129" s="92"/>
      <c r="TP129" s="92"/>
      <c r="TQ129" s="92"/>
      <c r="TR129" s="92"/>
      <c r="TS129" s="92"/>
      <c r="TT129" s="92"/>
      <c r="TU129" s="92"/>
      <c r="TV129" s="92"/>
      <c r="TW129" s="92"/>
      <c r="TX129" s="92"/>
      <c r="TY129" s="92"/>
      <c r="TZ129" s="92"/>
      <c r="UA129" s="92"/>
      <c r="UB129" s="92"/>
      <c r="UC129" s="92"/>
      <c r="UD129" s="92"/>
      <c r="UE129" s="92"/>
      <c r="UF129" s="92"/>
      <c r="UG129" s="92"/>
      <c r="UH129" s="92"/>
      <c r="UI129" s="92"/>
      <c r="UJ129" s="92"/>
      <c r="UK129" s="92"/>
      <c r="UL129" s="92"/>
      <c r="UM129" s="92"/>
      <c r="UN129" s="92"/>
      <c r="UO129" s="92"/>
      <c r="UP129" s="92"/>
      <c r="UQ129" s="92"/>
      <c r="UR129" s="92"/>
      <c r="US129" s="92"/>
      <c r="UT129" s="92"/>
      <c r="UU129" s="92"/>
      <c r="UV129" s="92"/>
      <c r="UW129" s="92"/>
      <c r="UX129" s="92"/>
      <c r="UY129" s="92"/>
      <c r="UZ129" s="92"/>
      <c r="VA129" s="92"/>
      <c r="VB129" s="92"/>
      <c r="VC129" s="92"/>
      <c r="VD129" s="92"/>
      <c r="VE129" s="92"/>
      <c r="VF129" s="92"/>
      <c r="VG129" s="92"/>
      <c r="VH129" s="92"/>
      <c r="VI129" s="92"/>
      <c r="VJ129" s="92"/>
      <c r="VK129" s="92"/>
      <c r="VL129" s="92"/>
      <c r="VM129" s="92"/>
      <c r="VN129" s="92"/>
      <c r="VO129" s="92"/>
      <c r="VP129" s="92"/>
      <c r="VQ129" s="92"/>
      <c r="VR129" s="92"/>
      <c r="VS129" s="92"/>
      <c r="VT129" s="92"/>
      <c r="VU129" s="92"/>
      <c r="VV129" s="92"/>
      <c r="VW129" s="92"/>
      <c r="VX129" s="92"/>
      <c r="VY129" s="92"/>
      <c r="VZ129" s="92"/>
      <c r="WA129" s="92"/>
      <c r="WB129" s="92"/>
      <c r="WC129" s="92"/>
      <c r="WD129" s="92"/>
      <c r="WE129" s="92"/>
      <c r="WF129" s="92"/>
      <c r="WG129" s="92"/>
      <c r="WH129" s="92"/>
      <c r="WI129" s="92"/>
      <c r="WJ129" s="92"/>
      <c r="WK129" s="92"/>
      <c r="WL129" s="92"/>
      <c r="WM129" s="92"/>
      <c r="WN129" s="92"/>
      <c r="WO129" s="92"/>
      <c r="WP129" s="92"/>
      <c r="WQ129" s="92"/>
      <c r="WR129" s="92"/>
      <c r="WS129" s="92"/>
      <c r="WT129" s="92"/>
      <c r="WU129" s="92"/>
      <c r="WV129" s="92"/>
      <c r="WW129" s="92"/>
      <c r="WX129" s="92"/>
      <c r="WY129" s="92"/>
      <c r="WZ129" s="92"/>
      <c r="XA129" s="92"/>
      <c r="XB129" s="92"/>
      <c r="XC129" s="92"/>
      <c r="XD129" s="92"/>
      <c r="XE129" s="92"/>
      <c r="XF129" s="92"/>
      <c r="XG129" s="92"/>
      <c r="XH129" s="92"/>
      <c r="XI129" s="92"/>
      <c r="XJ129" s="92"/>
      <c r="XK129" s="92"/>
      <c r="XL129" s="92"/>
      <c r="XM129" s="92"/>
      <c r="XN129" s="92"/>
      <c r="XO129" s="92"/>
      <c r="XP129" s="92"/>
      <c r="XQ129" s="92"/>
      <c r="XR129" s="92"/>
      <c r="XS129" s="92"/>
      <c r="XT129" s="92"/>
      <c r="XU129" s="92"/>
      <c r="XV129" s="92"/>
      <c r="XW129" s="92"/>
      <c r="XX129" s="92"/>
      <c r="XY129" s="92"/>
      <c r="XZ129" s="92"/>
      <c r="YA129" s="92"/>
      <c r="YB129" s="92"/>
      <c r="YC129" s="92"/>
      <c r="YD129" s="92"/>
      <c r="YE129" s="92"/>
      <c r="YF129" s="92"/>
      <c r="YG129" s="92"/>
      <c r="YH129" s="92"/>
      <c r="YI129" s="92"/>
      <c r="YJ129" s="92"/>
      <c r="YK129" s="92"/>
      <c r="YL129" s="92"/>
      <c r="YM129" s="92"/>
      <c r="YN129" s="92"/>
      <c r="YO129" s="92"/>
      <c r="YP129" s="92"/>
      <c r="YQ129" s="92"/>
      <c r="YR129" s="92"/>
      <c r="YS129" s="92"/>
      <c r="YT129" s="92"/>
      <c r="YU129" s="92"/>
      <c r="YV129" s="92"/>
      <c r="YW129" s="92"/>
      <c r="YX129" s="92"/>
      <c r="YY129" s="92"/>
      <c r="YZ129" s="92"/>
      <c r="ZA129" s="92"/>
      <c r="ZB129" s="92"/>
      <c r="ZC129" s="92"/>
      <c r="ZD129" s="92"/>
      <c r="ZE129" s="92"/>
      <c r="ZF129" s="92"/>
      <c r="ZG129" s="92"/>
      <c r="ZH129" s="92"/>
      <c r="ZI129" s="92"/>
      <c r="ZJ129" s="92"/>
      <c r="ZK129" s="92"/>
      <c r="ZL129" s="92"/>
      <c r="ZM129" s="92"/>
      <c r="ZN129" s="92"/>
      <c r="ZO129" s="92"/>
      <c r="ZP129" s="92"/>
      <c r="ZQ129" s="92"/>
      <c r="ZR129" s="92"/>
      <c r="ZS129" s="92"/>
      <c r="ZT129" s="92"/>
      <c r="ZU129" s="92"/>
      <c r="ZV129" s="92"/>
      <c r="ZW129" s="92"/>
      <c r="ZX129" s="92"/>
      <c r="ZY129" s="92"/>
      <c r="ZZ129" s="92"/>
      <c r="AAA129" s="92"/>
      <c r="AAB129" s="92"/>
      <c r="AAC129" s="92"/>
      <c r="AAD129" s="92"/>
      <c r="AAE129" s="92"/>
      <c r="AAF129" s="92"/>
      <c r="AAG129" s="92"/>
      <c r="AAH129" s="92"/>
      <c r="AAI129" s="92"/>
      <c r="AAJ129" s="92"/>
      <c r="AAK129" s="92"/>
      <c r="AAL129" s="92"/>
      <c r="AAM129" s="92"/>
      <c r="AAN129" s="92"/>
      <c r="AAO129" s="92"/>
      <c r="AAP129" s="92"/>
      <c r="AAQ129" s="92"/>
      <c r="AAR129" s="92"/>
      <c r="AAS129" s="92"/>
      <c r="AAT129" s="92"/>
      <c r="AAU129" s="92"/>
      <c r="AAV129" s="92"/>
      <c r="AAW129" s="92"/>
      <c r="AAX129" s="92"/>
      <c r="AAY129" s="92"/>
      <c r="AAZ129" s="92"/>
      <c r="ABA129" s="92"/>
      <c r="ABB129" s="92"/>
      <c r="ABC129" s="92"/>
      <c r="ABD129" s="92"/>
      <c r="ABE129" s="92"/>
      <c r="ABF129" s="92"/>
      <c r="ABG129" s="92"/>
      <c r="ABH129" s="92"/>
      <c r="ABI129" s="92"/>
      <c r="ABJ129" s="92"/>
      <c r="ABK129" s="92"/>
      <c r="ABL129" s="92"/>
      <c r="ABM129" s="92"/>
      <c r="ABN129" s="92"/>
      <c r="ABO129" s="92"/>
      <c r="ABP129" s="92"/>
      <c r="ABQ129" s="92"/>
      <c r="ABR129" s="92"/>
      <c r="ABS129" s="92"/>
      <c r="ABT129" s="92"/>
      <c r="ABU129" s="92"/>
      <c r="ABV129" s="92"/>
      <c r="ABW129" s="92"/>
      <c r="ABX129" s="92"/>
      <c r="ABY129" s="92"/>
      <c r="ABZ129" s="92"/>
      <c r="ACA129" s="92"/>
      <c r="ACB129" s="92"/>
      <c r="ACC129" s="92"/>
      <c r="ACD129" s="92"/>
      <c r="ACE129" s="92"/>
      <c r="ACF129" s="92"/>
      <c r="ACG129" s="92"/>
      <c r="ACH129" s="92"/>
      <c r="ACI129" s="92"/>
      <c r="ACJ129" s="92"/>
      <c r="ACK129" s="92"/>
      <c r="ACL129" s="92"/>
      <c r="ACM129" s="92"/>
      <c r="ACN129" s="92"/>
      <c r="ACO129" s="92"/>
      <c r="ACP129" s="92"/>
      <c r="ACQ129" s="92"/>
      <c r="ACR129" s="92"/>
      <c r="ACS129" s="92"/>
      <c r="ACT129" s="92"/>
      <c r="ACU129" s="92"/>
      <c r="ACV129" s="92"/>
      <c r="ACW129" s="92"/>
      <c r="ACX129" s="92"/>
      <c r="ACY129" s="92"/>
      <c r="ACZ129" s="92"/>
      <c r="ADA129" s="92"/>
      <c r="ADB129" s="92"/>
      <c r="ADC129" s="92"/>
      <c r="ADD129" s="92"/>
      <c r="ADE129" s="92"/>
      <c r="ADF129" s="92"/>
      <c r="ADG129" s="92"/>
      <c r="ADH129" s="92"/>
      <c r="ADI129" s="92"/>
      <c r="ADJ129" s="92"/>
      <c r="ADK129" s="92"/>
      <c r="ADL129" s="92"/>
      <c r="ADM129" s="92"/>
      <c r="ADN129" s="92"/>
      <c r="ADO129" s="92"/>
      <c r="ADP129" s="92"/>
      <c r="ADQ129" s="92"/>
      <c r="ADR129" s="92"/>
      <c r="ADS129" s="92"/>
      <c r="ADT129" s="92"/>
      <c r="ADU129" s="92"/>
      <c r="ADV129" s="92"/>
      <c r="ADW129" s="92"/>
      <c r="ADX129" s="92"/>
      <c r="ADY129" s="92"/>
      <c r="ADZ129" s="92"/>
      <c r="AEA129" s="92"/>
      <c r="AEB129" s="92"/>
      <c r="AEC129" s="92"/>
      <c r="AED129" s="92"/>
      <c r="AEE129" s="92"/>
      <c r="AEF129" s="92"/>
      <c r="AEG129" s="92"/>
      <c r="AEH129" s="92"/>
      <c r="AEI129" s="92"/>
      <c r="AEJ129" s="92"/>
      <c r="AEK129" s="92"/>
      <c r="AEL129" s="92"/>
      <c r="AEM129" s="92"/>
      <c r="AEN129" s="92"/>
      <c r="AEO129" s="92"/>
      <c r="AEP129" s="92"/>
      <c r="AEQ129" s="92"/>
      <c r="AER129" s="92"/>
      <c r="AES129" s="92"/>
      <c r="AET129" s="92"/>
      <c r="AEU129" s="92"/>
      <c r="AEV129" s="92"/>
      <c r="AEW129" s="92"/>
      <c r="AEX129" s="92"/>
      <c r="AEY129" s="92"/>
      <c r="AEZ129" s="92"/>
      <c r="AFA129" s="92"/>
      <c r="AFB129" s="92"/>
      <c r="AFC129" s="92"/>
      <c r="AFD129" s="92"/>
      <c r="AFE129" s="92"/>
      <c r="AFF129" s="92"/>
      <c r="AFG129" s="92"/>
      <c r="AFH129" s="92"/>
      <c r="AFI129" s="92"/>
      <c r="AFJ129" s="92"/>
      <c r="AFK129" s="92"/>
      <c r="AFL129" s="92"/>
      <c r="AFM129" s="92"/>
      <c r="AFN129" s="92"/>
      <c r="AFO129" s="92"/>
      <c r="AFP129" s="92"/>
      <c r="AFQ129" s="92"/>
      <c r="AFR129" s="92"/>
      <c r="AFS129" s="92"/>
      <c r="AFT129" s="92"/>
      <c r="AFU129" s="92"/>
      <c r="AFV129" s="92"/>
      <c r="AFW129" s="92"/>
      <c r="AFX129" s="92"/>
      <c r="AFY129" s="92"/>
      <c r="AFZ129" s="92"/>
      <c r="AGA129" s="92"/>
      <c r="AGB129" s="92"/>
      <c r="AGC129" s="92"/>
      <c r="AGD129" s="92"/>
      <c r="AGE129" s="92"/>
      <c r="AGF129" s="92"/>
      <c r="AGG129" s="92"/>
      <c r="AGH129" s="92"/>
      <c r="AGI129" s="92"/>
      <c r="AGJ129" s="92"/>
      <c r="AGK129" s="92"/>
      <c r="AGL129" s="92"/>
      <c r="AGM129" s="92"/>
      <c r="AGN129" s="92"/>
      <c r="AGO129" s="92"/>
      <c r="AGP129" s="92"/>
      <c r="AGQ129" s="92"/>
      <c r="AGR129" s="92"/>
      <c r="AGS129" s="92"/>
      <c r="AGT129" s="92"/>
      <c r="AGU129" s="92"/>
      <c r="AGV129" s="92"/>
      <c r="AGW129" s="92"/>
      <c r="AGX129" s="92"/>
      <c r="AGY129" s="92"/>
      <c r="AGZ129" s="92"/>
      <c r="AHA129" s="92"/>
      <c r="AHB129" s="92"/>
      <c r="AHC129" s="92"/>
      <c r="AHD129" s="92"/>
      <c r="AHE129" s="92"/>
      <c r="AHF129" s="92"/>
      <c r="AHG129" s="92"/>
      <c r="AHH129" s="92"/>
      <c r="AHI129" s="92"/>
      <c r="AHJ129" s="92"/>
      <c r="AHK129" s="92"/>
      <c r="AHL129" s="92"/>
      <c r="AHM129" s="92"/>
      <c r="AHN129" s="92"/>
      <c r="AHO129" s="92"/>
      <c r="AHP129" s="92"/>
      <c r="AHQ129" s="92"/>
      <c r="AHR129" s="92"/>
      <c r="AHS129" s="92"/>
      <c r="AHT129" s="92"/>
      <c r="AHU129" s="92"/>
      <c r="AHV129" s="92"/>
      <c r="AHW129" s="92"/>
      <c r="AHX129" s="92"/>
      <c r="AHY129" s="92"/>
      <c r="AHZ129" s="92"/>
      <c r="AIA129" s="92"/>
      <c r="AIB129" s="92"/>
      <c r="AIC129" s="92"/>
      <c r="AID129" s="92"/>
      <c r="AIE129" s="92"/>
      <c r="AIF129" s="92"/>
      <c r="AIG129" s="92"/>
      <c r="AIH129" s="92"/>
      <c r="AII129" s="92"/>
      <c r="AIJ129" s="92"/>
      <c r="AIK129" s="92"/>
      <c r="AIL129" s="92"/>
      <c r="AIM129" s="92"/>
      <c r="AIN129" s="92"/>
      <c r="AIO129" s="92"/>
      <c r="AIP129" s="92"/>
      <c r="AIQ129" s="92"/>
      <c r="AIR129" s="92"/>
      <c r="AIS129" s="92"/>
      <c r="AIT129" s="92"/>
      <c r="AIU129" s="92"/>
      <c r="AIV129" s="92"/>
      <c r="AIW129" s="92"/>
      <c r="AIX129" s="92"/>
      <c r="AIY129" s="92"/>
      <c r="AIZ129" s="92"/>
      <c r="AJA129" s="92"/>
      <c r="AJB129" s="92"/>
      <c r="AJC129" s="92"/>
      <c r="AJD129" s="92"/>
      <c r="AJE129" s="92"/>
      <c r="AJF129" s="92"/>
      <c r="AJG129" s="92"/>
      <c r="AJH129" s="92"/>
      <c r="AJI129" s="92"/>
      <c r="AJJ129" s="92"/>
      <c r="AJK129" s="92"/>
      <c r="AJL129" s="92"/>
      <c r="AJM129" s="92"/>
      <c r="AJN129" s="92"/>
      <c r="AJO129" s="92"/>
      <c r="AJP129" s="92"/>
      <c r="AJQ129" s="92"/>
      <c r="AJR129" s="92"/>
      <c r="AJS129" s="92"/>
      <c r="AJT129" s="92"/>
      <c r="AJU129" s="92"/>
      <c r="AJV129" s="92"/>
      <c r="AJW129" s="92"/>
      <c r="AJX129" s="92"/>
      <c r="AJY129" s="92"/>
      <c r="AJZ129" s="92"/>
      <c r="AKA129" s="92"/>
      <c r="AKB129" s="92"/>
      <c r="AKC129" s="92"/>
      <c r="AKD129" s="92"/>
      <c r="AKE129" s="92"/>
      <c r="AKF129" s="92"/>
      <c r="AKG129" s="92"/>
      <c r="AKH129" s="92"/>
      <c r="AKI129" s="92"/>
      <c r="AKJ129" s="92"/>
      <c r="AKK129" s="92"/>
      <c r="AKL129" s="92"/>
      <c r="AKM129" s="92"/>
      <c r="AKN129" s="92"/>
      <c r="AKO129" s="92"/>
      <c r="AKP129" s="92"/>
      <c r="AKQ129" s="92"/>
      <c r="AKR129" s="92"/>
      <c r="AKS129" s="92"/>
      <c r="AKT129" s="92"/>
      <c r="AKU129" s="92"/>
      <c r="AKV129" s="92"/>
      <c r="AKW129" s="92"/>
      <c r="AKX129" s="92"/>
      <c r="AKY129" s="92"/>
      <c r="AKZ129" s="92"/>
      <c r="ALA129" s="92"/>
      <c r="ALB129" s="92"/>
      <c r="ALC129" s="92"/>
      <c r="ALD129" s="92"/>
      <c r="ALE129" s="92"/>
      <c r="ALF129" s="92"/>
      <c r="ALG129" s="92"/>
      <c r="ALH129" s="92"/>
      <c r="ALI129" s="92"/>
      <c r="ALJ129" s="92"/>
      <c r="ALK129" s="92"/>
      <c r="ALL129" s="92"/>
      <c r="ALM129" s="92"/>
      <c r="ALN129" s="92"/>
      <c r="ALO129" s="92"/>
      <c r="ALP129" s="92"/>
      <c r="ALQ129" s="92"/>
      <c r="ALR129" s="92"/>
      <c r="ALS129" s="92"/>
      <c r="ALT129" s="92"/>
      <c r="ALU129" s="92"/>
      <c r="ALV129" s="92"/>
      <c r="ALW129" s="92"/>
      <c r="ALX129" s="92"/>
      <c r="ALY129" s="92"/>
      <c r="ALZ129" s="92"/>
      <c r="AMA129" s="92"/>
      <c r="AMB129" s="92"/>
      <c r="AMC129" s="92"/>
      <c r="AMD129" s="92"/>
      <c r="AME129" s="92"/>
      <c r="AMF129" s="92"/>
      <c r="AMG129" s="92"/>
      <c r="AMH129" s="92"/>
    </row>
    <row r="130" spans="1:1022" s="40" customFormat="1" ht="24.75" customHeight="1" x14ac:dyDescent="0.2">
      <c r="A130" s="92"/>
      <c r="B130" s="100" t="s">
        <v>44</v>
      </c>
      <c r="C130" s="101"/>
      <c r="D130" s="101"/>
      <c r="E130" s="101"/>
      <c r="F130" s="101"/>
      <c r="G130" s="101"/>
      <c r="H130" s="101"/>
      <c r="I130" s="101"/>
      <c r="J130" s="101"/>
      <c r="K130" s="66"/>
    </row>
    <row r="131" spans="1:1022" s="66" customFormat="1" ht="22.5" customHeight="1" x14ac:dyDescent="0.2">
      <c r="A131" s="92"/>
      <c r="B131" s="299" t="s">
        <v>45</v>
      </c>
      <c r="C131" s="301"/>
      <c r="D131" s="301"/>
      <c r="E131" s="301"/>
      <c r="F131" s="301"/>
      <c r="G131" s="301"/>
      <c r="H131" s="301"/>
      <c r="I131" s="301"/>
      <c r="J131" s="301"/>
    </row>
    <row r="132" spans="1:1022" s="39" customFormat="1" ht="24.75" customHeight="1" x14ac:dyDescent="0.2">
      <c r="A132" s="92"/>
      <c r="B132" s="299" t="s">
        <v>725</v>
      </c>
      <c r="C132" s="301"/>
      <c r="D132" s="301"/>
      <c r="E132" s="301"/>
      <c r="F132" s="301"/>
      <c r="G132" s="301"/>
      <c r="H132" s="301"/>
      <c r="I132" s="301"/>
      <c r="J132" s="301"/>
      <c r="K132" s="54"/>
    </row>
    <row r="133" spans="1:1022" x14ac:dyDescent="0.25">
      <c r="A133" s="42" t="s">
        <v>20</v>
      </c>
      <c r="B133" s="43"/>
      <c r="C133" s="42"/>
      <c r="D133" s="42"/>
      <c r="E133" s="42" t="s">
        <v>21</v>
      </c>
      <c r="F133" s="42"/>
      <c r="G133" s="42"/>
      <c r="H133" s="42"/>
      <c r="I133" s="42" t="s">
        <v>22</v>
      </c>
      <c r="J133" s="42"/>
    </row>
  </sheetData>
  <mergeCells count="14">
    <mergeCell ref="B125:J125"/>
    <mergeCell ref="B127:J127"/>
    <mergeCell ref="B128:J128"/>
    <mergeCell ref="B131:J131"/>
    <mergeCell ref="B132:J132"/>
    <mergeCell ref="A78:J78"/>
    <mergeCell ref="A82:J82"/>
    <mergeCell ref="A85:J85"/>
    <mergeCell ref="A112:J112"/>
    <mergeCell ref="A1:D1"/>
    <mergeCell ref="A3:J3"/>
    <mergeCell ref="A7:J7"/>
    <mergeCell ref="A56:J56"/>
    <mergeCell ref="A74:J74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7 J79:J80 J89:J110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54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78"/>
  <sheetViews>
    <sheetView topLeftCell="A70" zoomScale="150" zoomScaleNormal="150" workbookViewId="0">
      <selection activeCell="A77" sqref="A77"/>
    </sheetView>
  </sheetViews>
  <sheetFormatPr defaultColWidth="8.875" defaultRowHeight="15" x14ac:dyDescent="0.25"/>
  <cols>
    <col min="1" max="1" width="3.125" style="5" customWidth="1"/>
    <col min="2" max="2" width="26.125" style="5" customWidth="1"/>
    <col min="3" max="3" width="7.125" style="5" customWidth="1"/>
    <col min="4" max="4" width="5" style="5" customWidth="1"/>
    <col min="5" max="5" width="13.625" style="5" customWidth="1"/>
    <col min="6" max="10" width="10.625" style="5" customWidth="1"/>
    <col min="11" max="11" width="14" style="106" customWidth="1"/>
    <col min="12" max="1022" width="8.625" style="5" customWidth="1"/>
  </cols>
  <sheetData>
    <row r="1" spans="1:11" x14ac:dyDescent="0.25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1" s="9" customFormat="1" ht="6" customHeight="1" x14ac:dyDescent="0.15">
      <c r="K2" s="110"/>
    </row>
    <row r="3" spans="1:11" ht="18.75" customHeight="1" x14ac:dyDescent="0.25">
      <c r="A3" s="302" t="s">
        <v>30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9" customFormat="1" ht="6" customHeight="1" x14ac:dyDescent="0.15">
      <c r="K4" s="110"/>
    </row>
    <row r="5" spans="1:11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1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1" s="17" customFormat="1" ht="15" customHeight="1" x14ac:dyDescent="0.2">
      <c r="A7" s="311" t="s">
        <v>501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1" s="17" customFormat="1" ht="30" customHeight="1" x14ac:dyDescent="0.2">
      <c r="A8" s="18">
        <v>1</v>
      </c>
      <c r="B8" s="50" t="s">
        <v>460</v>
      </c>
      <c r="C8" s="127">
        <v>1400</v>
      </c>
      <c r="D8" s="18" t="s">
        <v>17</v>
      </c>
      <c r="E8" s="21"/>
      <c r="F8" s="182"/>
      <c r="G8" s="22">
        <f>C8*ROUND(F8, 4)</f>
        <v>0</v>
      </c>
      <c r="H8" s="22">
        <f t="shared" ref="H8:H24" si="0">G8*0.095</f>
        <v>0</v>
      </c>
      <c r="I8" s="22">
        <f t="shared" ref="I8:I24" si="1">G8+H8</f>
        <v>0</v>
      </c>
      <c r="J8" s="23"/>
      <c r="K8" s="64"/>
    </row>
    <row r="9" spans="1:11" s="17" customFormat="1" ht="30" customHeight="1" x14ac:dyDescent="0.2">
      <c r="A9" s="18">
        <v>2</v>
      </c>
      <c r="B9" s="50" t="s">
        <v>461</v>
      </c>
      <c r="C9" s="127">
        <v>70</v>
      </c>
      <c r="D9" s="18" t="s">
        <v>17</v>
      </c>
      <c r="E9" s="21"/>
      <c r="F9" s="182"/>
      <c r="G9" s="22">
        <f t="shared" ref="G9:G24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30" customHeight="1" x14ac:dyDescent="0.2">
      <c r="A10" s="18">
        <v>3</v>
      </c>
      <c r="B10" s="50" t="s">
        <v>462</v>
      </c>
      <c r="C10" s="127">
        <v>350</v>
      </c>
      <c r="D10" s="18" t="s">
        <v>17</v>
      </c>
      <c r="E10" s="21"/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50" t="s">
        <v>463</v>
      </c>
      <c r="C11" s="127">
        <v>100</v>
      </c>
      <c r="D11" s="18" t="s">
        <v>17</v>
      </c>
      <c r="E11" s="21"/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50" t="s">
        <v>464</v>
      </c>
      <c r="C12" s="127">
        <v>140</v>
      </c>
      <c r="D12" s="18" t="s">
        <v>17</v>
      </c>
      <c r="E12" s="21"/>
      <c r="F12" s="182"/>
      <c r="G12" s="196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95" customFormat="1" ht="30" customHeight="1" x14ac:dyDescent="0.2">
      <c r="A13" s="192">
        <v>6</v>
      </c>
      <c r="B13" s="212" t="s">
        <v>612</v>
      </c>
      <c r="C13" s="213">
        <v>370</v>
      </c>
      <c r="D13" s="192" t="s">
        <v>17</v>
      </c>
      <c r="E13" s="193"/>
      <c r="F13" s="194"/>
      <c r="G13" s="196">
        <f t="shared" si="2"/>
        <v>0</v>
      </c>
      <c r="H13" s="196">
        <f t="shared" si="0"/>
        <v>0</v>
      </c>
      <c r="I13" s="196">
        <f t="shared" si="1"/>
        <v>0</v>
      </c>
      <c r="J13" s="118"/>
    </row>
    <row r="14" spans="1:11" s="17" customFormat="1" ht="20.100000000000001" customHeight="1" x14ac:dyDescent="0.2">
      <c r="A14" s="18">
        <v>7</v>
      </c>
      <c r="B14" s="19" t="s">
        <v>465</v>
      </c>
      <c r="C14" s="127">
        <v>1900</v>
      </c>
      <c r="D14" s="18" t="s">
        <v>17</v>
      </c>
      <c r="E14" s="21"/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20.100000000000001" customHeight="1" x14ac:dyDescent="0.2">
      <c r="A15" s="18">
        <v>8</v>
      </c>
      <c r="B15" s="19" t="s">
        <v>466</v>
      </c>
      <c r="C15" s="127">
        <v>550</v>
      </c>
      <c r="D15" s="18" t="s">
        <v>17</v>
      </c>
      <c r="E15" s="21"/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20.100000000000001" customHeight="1" x14ac:dyDescent="0.2">
      <c r="A16" s="18">
        <v>9</v>
      </c>
      <c r="B16" s="19" t="s">
        <v>467</v>
      </c>
      <c r="C16" s="127">
        <v>550</v>
      </c>
      <c r="D16" s="18" t="s">
        <v>17</v>
      </c>
      <c r="E16" s="21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30" customHeight="1" x14ac:dyDescent="0.2">
      <c r="A17" s="18">
        <v>10</v>
      </c>
      <c r="B17" s="19" t="s">
        <v>468</v>
      </c>
      <c r="C17" s="127">
        <v>220</v>
      </c>
      <c r="D17" s="18" t="s">
        <v>17</v>
      </c>
      <c r="E17" s="21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19" t="s">
        <v>469</v>
      </c>
      <c r="C18" s="127">
        <v>160</v>
      </c>
      <c r="D18" s="18" t="s">
        <v>17</v>
      </c>
      <c r="E18" s="21"/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30" customHeight="1" x14ac:dyDescent="0.2">
      <c r="A19" s="18">
        <v>12</v>
      </c>
      <c r="B19" s="19" t="s">
        <v>470</v>
      </c>
      <c r="C19" s="127">
        <v>1000</v>
      </c>
      <c r="D19" s="18" t="s">
        <v>17</v>
      </c>
      <c r="E19" s="21"/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30" customHeight="1" x14ac:dyDescent="0.2">
      <c r="A20" s="18">
        <v>13</v>
      </c>
      <c r="B20" s="19" t="s">
        <v>471</v>
      </c>
      <c r="C20" s="127">
        <v>700</v>
      </c>
      <c r="D20" s="18" t="s">
        <v>17</v>
      </c>
      <c r="E20" s="21"/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27" x14ac:dyDescent="0.2">
      <c r="A21" s="18">
        <v>14</v>
      </c>
      <c r="B21" s="19" t="s">
        <v>472</v>
      </c>
      <c r="C21" s="127">
        <v>150</v>
      </c>
      <c r="D21" s="18" t="s">
        <v>17</v>
      </c>
      <c r="E21" s="21"/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30" customHeight="1" x14ac:dyDescent="0.2">
      <c r="A22" s="18">
        <v>15</v>
      </c>
      <c r="B22" s="19" t="s">
        <v>473</v>
      </c>
      <c r="C22" s="20">
        <v>100</v>
      </c>
      <c r="D22" s="18" t="s">
        <v>17</v>
      </c>
      <c r="E22" s="21"/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27.75" customHeight="1" x14ac:dyDescent="0.2">
      <c r="A23" s="18">
        <v>16</v>
      </c>
      <c r="B23" s="19" t="s">
        <v>474</v>
      </c>
      <c r="C23" s="20">
        <v>60</v>
      </c>
      <c r="D23" s="18" t="s">
        <v>17</v>
      </c>
      <c r="E23" s="21"/>
      <c r="F23" s="18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30" customHeight="1" x14ac:dyDescent="0.2">
      <c r="A24" s="18">
        <v>17</v>
      </c>
      <c r="B24" s="19" t="s">
        <v>475</v>
      </c>
      <c r="C24" s="20">
        <v>120</v>
      </c>
      <c r="D24" s="18" t="s">
        <v>17</v>
      </c>
      <c r="E24" s="21"/>
      <c r="F24" s="18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20.100000000000001" customHeight="1" x14ac:dyDescent="0.2">
      <c r="A25" s="24"/>
      <c r="B25" s="25" t="s">
        <v>556</v>
      </c>
      <c r="C25" s="26" t="s">
        <v>16</v>
      </c>
      <c r="D25" s="26" t="s">
        <v>16</v>
      </c>
      <c r="E25" s="26" t="s">
        <v>16</v>
      </c>
      <c r="F25" s="27" t="s">
        <v>16</v>
      </c>
      <c r="G25" s="28">
        <f>SUM(G8:G24)</f>
        <v>0</v>
      </c>
      <c r="H25" s="28">
        <f>SUM(H8:H24)</f>
        <v>0</v>
      </c>
      <c r="I25" s="28">
        <f>SUM(I8:I24)</f>
        <v>0</v>
      </c>
      <c r="J25" s="29">
        <f>SUM(J8:J24)</f>
        <v>0</v>
      </c>
      <c r="K25" s="64"/>
    </row>
    <row r="26" spans="1:11" s="17" customFormat="1" ht="15" customHeight="1" x14ac:dyDescent="0.2">
      <c r="A26" s="311" t="s">
        <v>502</v>
      </c>
      <c r="B26" s="311"/>
      <c r="C26" s="311"/>
      <c r="D26" s="311"/>
      <c r="E26" s="311"/>
      <c r="F26" s="311"/>
      <c r="G26" s="311"/>
      <c r="H26" s="311"/>
      <c r="I26" s="311"/>
      <c r="J26" s="311"/>
      <c r="K26" s="64"/>
    </row>
    <row r="27" spans="1:11" s="17" customFormat="1" ht="30" customHeight="1" x14ac:dyDescent="0.2">
      <c r="A27" s="18">
        <v>1</v>
      </c>
      <c r="B27" s="19" t="s">
        <v>237</v>
      </c>
      <c r="C27" s="20">
        <v>230</v>
      </c>
      <c r="D27" s="18" t="s">
        <v>17</v>
      </c>
      <c r="E27" s="21"/>
      <c r="F27" s="182"/>
      <c r="G27" s="22">
        <f>C27*ROUND(F27, 4)</f>
        <v>0</v>
      </c>
      <c r="H27" s="22">
        <f t="shared" ref="H27:H39" si="3">G27*0.095</f>
        <v>0</v>
      </c>
      <c r="I27" s="22">
        <f t="shared" ref="I27:I39" si="4">G27+H27</f>
        <v>0</v>
      </c>
      <c r="J27" s="23"/>
      <c r="K27" s="64"/>
    </row>
    <row r="28" spans="1:11" s="17" customFormat="1" ht="30" customHeight="1" x14ac:dyDescent="0.2">
      <c r="A28" s="18">
        <v>2</v>
      </c>
      <c r="B28" s="19" t="s">
        <v>238</v>
      </c>
      <c r="C28" s="20">
        <v>180</v>
      </c>
      <c r="D28" s="18" t="s">
        <v>17</v>
      </c>
      <c r="E28" s="21"/>
      <c r="F28" s="182"/>
      <c r="G28" s="22">
        <f t="shared" ref="G28:G39" si="5">C28*ROUND(F28, 4)</f>
        <v>0</v>
      </c>
      <c r="H28" s="22">
        <f t="shared" si="3"/>
        <v>0</v>
      </c>
      <c r="I28" s="22">
        <f t="shared" si="4"/>
        <v>0</v>
      </c>
      <c r="J28" s="23"/>
      <c r="K28" s="64"/>
    </row>
    <row r="29" spans="1:11" s="17" customFormat="1" ht="39" customHeight="1" x14ac:dyDescent="0.2">
      <c r="A29" s="18">
        <v>3</v>
      </c>
      <c r="B29" s="19" t="s">
        <v>239</v>
      </c>
      <c r="C29" s="20">
        <v>160</v>
      </c>
      <c r="D29" s="18" t="s">
        <v>17</v>
      </c>
      <c r="E29" s="21"/>
      <c r="F29" s="182"/>
      <c r="G29" s="22">
        <f t="shared" si="5"/>
        <v>0</v>
      </c>
      <c r="H29" s="22">
        <f t="shared" si="3"/>
        <v>0</v>
      </c>
      <c r="I29" s="22">
        <f t="shared" si="4"/>
        <v>0</v>
      </c>
      <c r="J29" s="23"/>
      <c r="K29" s="64"/>
    </row>
    <row r="30" spans="1:11" s="17" customFormat="1" ht="30" customHeight="1" x14ac:dyDescent="0.2">
      <c r="A30" s="18">
        <v>4</v>
      </c>
      <c r="B30" s="19" t="s">
        <v>240</v>
      </c>
      <c r="C30" s="20">
        <v>80</v>
      </c>
      <c r="D30" s="18" t="s">
        <v>17</v>
      </c>
      <c r="E30" s="21"/>
      <c r="F30" s="182"/>
      <c r="G30" s="22">
        <f t="shared" si="5"/>
        <v>0</v>
      </c>
      <c r="H30" s="22">
        <f t="shared" si="3"/>
        <v>0</v>
      </c>
      <c r="I30" s="22">
        <f t="shared" si="4"/>
        <v>0</v>
      </c>
      <c r="J30" s="23"/>
      <c r="K30" s="64"/>
    </row>
    <row r="31" spans="1:11" s="17" customFormat="1" ht="40.35" customHeight="1" x14ac:dyDescent="0.2">
      <c r="A31" s="18">
        <v>5</v>
      </c>
      <c r="B31" s="19" t="s">
        <v>241</v>
      </c>
      <c r="C31" s="20">
        <v>1000</v>
      </c>
      <c r="D31" s="18" t="s">
        <v>17</v>
      </c>
      <c r="E31" s="21"/>
      <c r="F31" s="182"/>
      <c r="G31" s="22">
        <f t="shared" si="5"/>
        <v>0</v>
      </c>
      <c r="H31" s="22">
        <f t="shared" si="3"/>
        <v>0</v>
      </c>
      <c r="I31" s="22">
        <f t="shared" si="4"/>
        <v>0</v>
      </c>
      <c r="J31" s="23"/>
      <c r="K31" s="64"/>
    </row>
    <row r="32" spans="1:11" s="17" customFormat="1" ht="40.35" customHeight="1" x14ac:dyDescent="0.2">
      <c r="A32" s="18">
        <v>6</v>
      </c>
      <c r="B32" s="50" t="s">
        <v>242</v>
      </c>
      <c r="C32" s="20">
        <v>70</v>
      </c>
      <c r="D32" s="18" t="s">
        <v>17</v>
      </c>
      <c r="E32" s="21"/>
      <c r="F32" s="182"/>
      <c r="G32" s="22">
        <f t="shared" si="5"/>
        <v>0</v>
      </c>
      <c r="H32" s="22">
        <f t="shared" si="3"/>
        <v>0</v>
      </c>
      <c r="I32" s="22">
        <f t="shared" si="4"/>
        <v>0</v>
      </c>
      <c r="J32" s="23"/>
      <c r="K32" s="64"/>
    </row>
    <row r="33" spans="1:11" s="17" customFormat="1" ht="30" customHeight="1" x14ac:dyDescent="0.2">
      <c r="A33" s="18">
        <v>7</v>
      </c>
      <c r="B33" s="50" t="s">
        <v>243</v>
      </c>
      <c r="C33" s="20">
        <v>70</v>
      </c>
      <c r="D33" s="18" t="s">
        <v>17</v>
      </c>
      <c r="E33" s="21"/>
      <c r="F33" s="182"/>
      <c r="G33" s="22">
        <f t="shared" si="5"/>
        <v>0</v>
      </c>
      <c r="H33" s="22">
        <f t="shared" si="3"/>
        <v>0</v>
      </c>
      <c r="I33" s="22">
        <f t="shared" si="4"/>
        <v>0</v>
      </c>
      <c r="J33" s="23"/>
      <c r="K33" s="64"/>
    </row>
    <row r="34" spans="1:11" s="17" customFormat="1" ht="30" customHeight="1" x14ac:dyDescent="0.2">
      <c r="A34" s="18">
        <v>8</v>
      </c>
      <c r="B34" s="50" t="s">
        <v>244</v>
      </c>
      <c r="C34" s="20">
        <v>350</v>
      </c>
      <c r="D34" s="18" t="s">
        <v>17</v>
      </c>
      <c r="E34" s="21"/>
      <c r="F34" s="182"/>
      <c r="G34" s="22">
        <f t="shared" si="5"/>
        <v>0</v>
      </c>
      <c r="H34" s="22">
        <f t="shared" si="3"/>
        <v>0</v>
      </c>
      <c r="I34" s="22">
        <f t="shared" si="4"/>
        <v>0</v>
      </c>
      <c r="J34" s="23"/>
      <c r="K34" s="64"/>
    </row>
    <row r="35" spans="1:11" s="17" customFormat="1" ht="55.5" customHeight="1" x14ac:dyDescent="0.2">
      <c r="A35" s="18">
        <v>9</v>
      </c>
      <c r="B35" s="50" t="s">
        <v>245</v>
      </c>
      <c r="C35" s="20">
        <v>400</v>
      </c>
      <c r="D35" s="18" t="s">
        <v>17</v>
      </c>
      <c r="E35" s="21"/>
      <c r="F35" s="182"/>
      <c r="G35" s="22">
        <f t="shared" si="5"/>
        <v>0</v>
      </c>
      <c r="H35" s="22">
        <f t="shared" si="3"/>
        <v>0</v>
      </c>
      <c r="I35" s="22">
        <f t="shared" si="4"/>
        <v>0</v>
      </c>
      <c r="J35" s="23"/>
      <c r="K35" s="64"/>
    </row>
    <row r="36" spans="1:11" s="17" customFormat="1" ht="67.5" customHeight="1" x14ac:dyDescent="0.2">
      <c r="A36" s="18">
        <v>10</v>
      </c>
      <c r="B36" s="140" t="s">
        <v>246</v>
      </c>
      <c r="C36" s="141">
        <v>2600</v>
      </c>
      <c r="D36" s="86" t="s">
        <v>17</v>
      </c>
      <c r="E36" s="21"/>
      <c r="F36" s="182"/>
      <c r="G36" s="22">
        <f t="shared" si="5"/>
        <v>0</v>
      </c>
      <c r="H36" s="22">
        <f t="shared" si="3"/>
        <v>0</v>
      </c>
      <c r="I36" s="22">
        <f t="shared" si="4"/>
        <v>0</v>
      </c>
      <c r="J36" s="23"/>
      <c r="K36" s="64"/>
    </row>
    <row r="37" spans="1:11" s="17" customFormat="1" ht="28.5" customHeight="1" x14ac:dyDescent="0.25">
      <c r="A37" s="138">
        <v>11</v>
      </c>
      <c r="B37" s="145" t="s">
        <v>247</v>
      </c>
      <c r="C37" s="146">
        <v>50</v>
      </c>
      <c r="D37" s="146" t="s">
        <v>17</v>
      </c>
      <c r="E37" s="139"/>
      <c r="F37" s="182"/>
      <c r="G37" s="22">
        <f t="shared" si="5"/>
        <v>0</v>
      </c>
      <c r="H37" s="22">
        <f t="shared" si="3"/>
        <v>0</v>
      </c>
      <c r="I37" s="22">
        <f t="shared" si="4"/>
        <v>0</v>
      </c>
      <c r="J37" s="23"/>
      <c r="K37" s="64"/>
    </row>
    <row r="38" spans="1:11" s="17" customFormat="1" ht="27" customHeight="1" x14ac:dyDescent="0.25">
      <c r="A38" s="138">
        <v>12</v>
      </c>
      <c r="B38" s="145" t="s">
        <v>248</v>
      </c>
      <c r="C38" s="146">
        <v>20</v>
      </c>
      <c r="D38" s="146" t="s">
        <v>17</v>
      </c>
      <c r="E38" s="24"/>
      <c r="F38" s="182"/>
      <c r="G38" s="22">
        <f t="shared" si="5"/>
        <v>0</v>
      </c>
      <c r="H38" s="22">
        <f t="shared" si="3"/>
        <v>0</v>
      </c>
      <c r="I38" s="22">
        <f t="shared" si="4"/>
        <v>0</v>
      </c>
      <c r="J38" s="23"/>
      <c r="K38" s="64"/>
    </row>
    <row r="39" spans="1:11" s="125" customFormat="1" ht="30" customHeight="1" x14ac:dyDescent="0.2">
      <c r="A39" s="162">
        <v>13</v>
      </c>
      <c r="B39" s="142" t="s">
        <v>249</v>
      </c>
      <c r="C39" s="143">
        <v>3</v>
      </c>
      <c r="D39" s="144" t="s">
        <v>17</v>
      </c>
      <c r="E39" s="122"/>
      <c r="F39" s="182"/>
      <c r="G39" s="22">
        <f t="shared" si="5"/>
        <v>0</v>
      </c>
      <c r="H39" s="22">
        <f t="shared" si="3"/>
        <v>0</v>
      </c>
      <c r="I39" s="22">
        <f t="shared" si="4"/>
        <v>0</v>
      </c>
      <c r="J39" s="123"/>
      <c r="K39" s="124"/>
    </row>
    <row r="40" spans="1:11" s="17" customFormat="1" ht="20.100000000000001" customHeight="1" x14ac:dyDescent="0.2">
      <c r="A40" s="24"/>
      <c r="B40" s="25" t="s">
        <v>557</v>
      </c>
      <c r="C40" s="26" t="s">
        <v>16</v>
      </c>
      <c r="D40" s="26" t="s">
        <v>16</v>
      </c>
      <c r="E40" s="26" t="s">
        <v>16</v>
      </c>
      <c r="F40" s="27" t="s">
        <v>16</v>
      </c>
      <c r="G40" s="28">
        <f>SUM(G27:G39)</f>
        <v>0</v>
      </c>
      <c r="H40" s="28">
        <f>SUM(H27:H39)</f>
        <v>0</v>
      </c>
      <c r="I40" s="28">
        <f>SUM(I27:I39)</f>
        <v>0</v>
      </c>
      <c r="J40" s="29">
        <f>SUM(J27:J39)</f>
        <v>0</v>
      </c>
      <c r="K40" s="64"/>
    </row>
    <row r="41" spans="1:11" s="17" customFormat="1" ht="15" customHeight="1" x14ac:dyDescent="0.2">
      <c r="A41" s="291" t="s">
        <v>503</v>
      </c>
      <c r="B41" s="292"/>
      <c r="C41" s="292"/>
      <c r="D41" s="292"/>
      <c r="E41" s="292"/>
      <c r="F41" s="292"/>
      <c r="G41" s="292"/>
      <c r="H41" s="292"/>
      <c r="I41" s="292"/>
      <c r="J41" s="293"/>
      <c r="K41" s="64"/>
    </row>
    <row r="42" spans="1:11" s="17" customFormat="1" ht="33.75" customHeight="1" x14ac:dyDescent="0.2">
      <c r="A42" s="18">
        <v>1</v>
      </c>
      <c r="B42" s="126" t="s">
        <v>714</v>
      </c>
      <c r="C42" s="127">
        <v>10</v>
      </c>
      <c r="D42" s="128" t="s">
        <v>17</v>
      </c>
      <c r="E42" s="21"/>
      <c r="F42" s="182"/>
      <c r="G42" s="22">
        <f>C42*ROUND(F42, 4)</f>
        <v>0</v>
      </c>
      <c r="H42" s="22">
        <f>G42*0.095</f>
        <v>0</v>
      </c>
      <c r="I42" s="22">
        <f>G42+H42</f>
        <v>0</v>
      </c>
      <c r="J42" s="120" t="s">
        <v>16</v>
      </c>
      <c r="K42" s="64"/>
    </row>
    <row r="43" spans="1:11" s="17" customFormat="1" ht="28.5" customHeight="1" x14ac:dyDescent="0.2">
      <c r="A43" s="18">
        <v>2</v>
      </c>
      <c r="B43" s="126" t="s">
        <v>715</v>
      </c>
      <c r="C43" s="127">
        <v>200</v>
      </c>
      <c r="D43" s="128" t="s">
        <v>17</v>
      </c>
      <c r="E43" s="21"/>
      <c r="F43" s="182"/>
      <c r="G43" s="22">
        <f>C43*ROUND(F43, 4)</f>
        <v>0</v>
      </c>
      <c r="H43" s="22">
        <f>G43*0.095</f>
        <v>0</v>
      </c>
      <c r="I43" s="22">
        <f>G43+H43</f>
        <v>0</v>
      </c>
      <c r="J43" s="120" t="s">
        <v>16</v>
      </c>
      <c r="K43" s="64"/>
    </row>
    <row r="44" spans="1:11" s="17" customFormat="1" ht="25.5" customHeight="1" x14ac:dyDescent="0.2">
      <c r="A44" s="18">
        <v>3</v>
      </c>
      <c r="B44" s="126" t="s">
        <v>716</v>
      </c>
      <c r="C44" s="127">
        <v>30</v>
      </c>
      <c r="D44" s="128" t="s">
        <v>17</v>
      </c>
      <c r="E44" s="21"/>
      <c r="F44" s="182"/>
      <c r="G44" s="22">
        <f>C44*ROUND(F44, 4)</f>
        <v>0</v>
      </c>
      <c r="H44" s="22">
        <f>G44*0.095</f>
        <v>0</v>
      </c>
      <c r="I44" s="22">
        <f>G44+H44</f>
        <v>0</v>
      </c>
      <c r="J44" s="120" t="s">
        <v>16</v>
      </c>
      <c r="K44" s="64"/>
    </row>
    <row r="45" spans="1:11" s="17" customFormat="1" ht="24.75" customHeight="1" x14ac:dyDescent="0.2">
      <c r="A45" s="18">
        <v>4</v>
      </c>
      <c r="B45" s="126" t="s">
        <v>717</v>
      </c>
      <c r="C45" s="127">
        <v>250</v>
      </c>
      <c r="D45" s="128" t="s">
        <v>17</v>
      </c>
      <c r="E45" s="21"/>
      <c r="F45" s="182"/>
      <c r="G45" s="22">
        <f>C45*ROUND(F45, 4)</f>
        <v>0</v>
      </c>
      <c r="H45" s="22">
        <f>G45*0.095</f>
        <v>0</v>
      </c>
      <c r="I45" s="22">
        <f>G45+H45</f>
        <v>0</v>
      </c>
      <c r="J45" s="120" t="s">
        <v>16</v>
      </c>
      <c r="K45" s="64"/>
    </row>
    <row r="46" spans="1:11" s="17" customFormat="1" ht="20.100000000000001" customHeight="1" x14ac:dyDescent="0.2">
      <c r="A46" s="24"/>
      <c r="B46" s="25" t="s">
        <v>558</v>
      </c>
      <c r="C46" s="26" t="s">
        <v>16</v>
      </c>
      <c r="D46" s="26" t="s">
        <v>16</v>
      </c>
      <c r="E46" s="26" t="s">
        <v>16</v>
      </c>
      <c r="F46" s="27" t="s">
        <v>16</v>
      </c>
      <c r="G46" s="28">
        <f>SUM(G42:G45)</f>
        <v>0</v>
      </c>
      <c r="H46" s="28">
        <f>SUM(H42:H45)</f>
        <v>0</v>
      </c>
      <c r="I46" s="28">
        <f>SUM(I42:I45)</f>
        <v>0</v>
      </c>
      <c r="J46" s="120" t="s">
        <v>16</v>
      </c>
      <c r="K46" s="64"/>
    </row>
    <row r="47" spans="1:11" s="17" customFormat="1" ht="13.5" customHeight="1" x14ac:dyDescent="0.2">
      <c r="A47" s="311" t="s">
        <v>504</v>
      </c>
      <c r="B47" s="311"/>
      <c r="C47" s="311"/>
      <c r="D47" s="311"/>
      <c r="E47" s="311"/>
      <c r="F47" s="311"/>
      <c r="G47" s="311"/>
      <c r="H47" s="311"/>
      <c r="I47" s="311"/>
      <c r="J47" s="311"/>
      <c r="K47" s="64"/>
    </row>
    <row r="48" spans="1:11" s="17" customFormat="1" ht="50.1" customHeight="1" x14ac:dyDescent="0.2">
      <c r="A48" s="18">
        <v>1</v>
      </c>
      <c r="B48" s="50" t="s">
        <v>702</v>
      </c>
      <c r="C48" s="20">
        <v>80</v>
      </c>
      <c r="D48" s="18" t="s">
        <v>17</v>
      </c>
      <c r="E48" s="21"/>
      <c r="F48" s="182"/>
      <c r="G48" s="22">
        <f>C48*ROUND(F48, 4)</f>
        <v>0</v>
      </c>
      <c r="H48" s="22">
        <f t="shared" ref="H48:H56" si="6">G48*0.095</f>
        <v>0</v>
      </c>
      <c r="I48" s="22">
        <f t="shared" ref="I48:I56" si="7">G48+H48</f>
        <v>0</v>
      </c>
      <c r="J48" s="23"/>
      <c r="K48" s="64"/>
    </row>
    <row r="49" spans="1:11" s="17" customFormat="1" ht="50.1" customHeight="1" x14ac:dyDescent="0.2">
      <c r="A49" s="18">
        <v>2</v>
      </c>
      <c r="B49" s="19" t="s">
        <v>703</v>
      </c>
      <c r="C49" s="20">
        <v>60</v>
      </c>
      <c r="D49" s="18" t="s">
        <v>17</v>
      </c>
      <c r="E49" s="21"/>
      <c r="F49" s="182"/>
      <c r="G49" s="22">
        <f t="shared" ref="G49:G56" si="8">C49*ROUND(F49, 4)</f>
        <v>0</v>
      </c>
      <c r="H49" s="22">
        <f t="shared" si="6"/>
        <v>0</v>
      </c>
      <c r="I49" s="22">
        <f t="shared" si="7"/>
        <v>0</v>
      </c>
      <c r="J49" s="23"/>
      <c r="K49" s="64"/>
    </row>
    <row r="50" spans="1:11" s="17" customFormat="1" ht="50.1" customHeight="1" x14ac:dyDescent="0.2">
      <c r="A50" s="18">
        <v>3</v>
      </c>
      <c r="B50" s="19" t="s">
        <v>704</v>
      </c>
      <c r="C50" s="20">
        <v>20</v>
      </c>
      <c r="D50" s="18" t="s">
        <v>17</v>
      </c>
      <c r="E50" s="21"/>
      <c r="F50" s="182"/>
      <c r="G50" s="22">
        <f t="shared" si="8"/>
        <v>0</v>
      </c>
      <c r="H50" s="22">
        <f t="shared" si="6"/>
        <v>0</v>
      </c>
      <c r="I50" s="22">
        <f t="shared" si="7"/>
        <v>0</v>
      </c>
      <c r="J50" s="23"/>
      <c r="K50" s="64"/>
    </row>
    <row r="51" spans="1:11" s="17" customFormat="1" ht="50.1" customHeight="1" x14ac:dyDescent="0.2">
      <c r="A51" s="18">
        <v>4</v>
      </c>
      <c r="B51" s="67" t="s">
        <v>705</v>
      </c>
      <c r="C51" s="20">
        <v>50</v>
      </c>
      <c r="D51" s="18" t="s">
        <v>17</v>
      </c>
      <c r="E51" s="21"/>
      <c r="F51" s="182"/>
      <c r="G51" s="22">
        <f t="shared" si="8"/>
        <v>0</v>
      </c>
      <c r="H51" s="22">
        <f t="shared" si="6"/>
        <v>0</v>
      </c>
      <c r="I51" s="22">
        <f t="shared" si="7"/>
        <v>0</v>
      </c>
      <c r="J51" s="23"/>
      <c r="K51" s="64"/>
    </row>
    <row r="52" spans="1:11" s="17" customFormat="1" ht="50.1" customHeight="1" x14ac:dyDescent="0.2">
      <c r="A52" s="18">
        <v>5</v>
      </c>
      <c r="B52" s="19" t="s">
        <v>706</v>
      </c>
      <c r="C52" s="20">
        <v>20</v>
      </c>
      <c r="D52" s="18" t="s">
        <v>17</v>
      </c>
      <c r="E52" s="21"/>
      <c r="F52" s="182"/>
      <c r="G52" s="22">
        <f t="shared" si="8"/>
        <v>0</v>
      </c>
      <c r="H52" s="22">
        <f t="shared" si="6"/>
        <v>0</v>
      </c>
      <c r="I52" s="22">
        <f t="shared" si="7"/>
        <v>0</v>
      </c>
      <c r="J52" s="23"/>
      <c r="K52" s="64"/>
    </row>
    <row r="53" spans="1:11" s="17" customFormat="1" ht="50.1" customHeight="1" x14ac:dyDescent="0.2">
      <c r="A53" s="18">
        <v>6</v>
      </c>
      <c r="B53" s="19" t="s">
        <v>624</v>
      </c>
      <c r="C53" s="20">
        <v>20</v>
      </c>
      <c r="D53" s="18" t="s">
        <v>17</v>
      </c>
      <c r="E53" s="21"/>
      <c r="F53" s="182"/>
      <c r="G53" s="22">
        <f t="shared" si="8"/>
        <v>0</v>
      </c>
      <c r="H53" s="22">
        <f t="shared" si="6"/>
        <v>0</v>
      </c>
      <c r="I53" s="22">
        <f t="shared" si="7"/>
        <v>0</v>
      </c>
      <c r="J53" s="23"/>
      <c r="K53" s="64"/>
    </row>
    <row r="54" spans="1:11" s="17" customFormat="1" ht="50.1" customHeight="1" x14ac:dyDescent="0.2">
      <c r="A54" s="18">
        <v>7</v>
      </c>
      <c r="B54" s="202" t="s">
        <v>634</v>
      </c>
      <c r="C54" s="20">
        <v>20</v>
      </c>
      <c r="D54" s="18" t="s">
        <v>17</v>
      </c>
      <c r="E54" s="21"/>
      <c r="F54" s="182"/>
      <c r="G54" s="22">
        <f t="shared" si="8"/>
        <v>0</v>
      </c>
      <c r="H54" s="22">
        <f t="shared" si="6"/>
        <v>0</v>
      </c>
      <c r="I54" s="22">
        <f t="shared" si="7"/>
        <v>0</v>
      </c>
      <c r="J54" s="23"/>
      <c r="K54" s="64"/>
    </row>
    <row r="55" spans="1:11" s="17" customFormat="1" ht="50.1" customHeight="1" x14ac:dyDescent="0.2">
      <c r="A55" s="18">
        <v>8</v>
      </c>
      <c r="B55" s="203" t="s">
        <v>635</v>
      </c>
      <c r="C55" s="20">
        <v>20</v>
      </c>
      <c r="D55" s="18" t="s">
        <v>17</v>
      </c>
      <c r="E55" s="21"/>
      <c r="F55" s="182"/>
      <c r="G55" s="22">
        <f t="shared" si="8"/>
        <v>0</v>
      </c>
      <c r="H55" s="22">
        <f t="shared" si="6"/>
        <v>0</v>
      </c>
      <c r="I55" s="22">
        <f t="shared" si="7"/>
        <v>0</v>
      </c>
      <c r="J55" s="23"/>
      <c r="K55" s="64"/>
    </row>
    <row r="56" spans="1:11" s="17" customFormat="1" ht="50.1" customHeight="1" x14ac:dyDescent="0.2">
      <c r="A56" s="18">
        <v>9</v>
      </c>
      <c r="B56" s="201" t="s">
        <v>633</v>
      </c>
      <c r="C56" s="20">
        <v>120</v>
      </c>
      <c r="D56" s="18" t="s">
        <v>17</v>
      </c>
      <c r="E56" s="21"/>
      <c r="F56" s="182"/>
      <c r="G56" s="22">
        <f t="shared" si="8"/>
        <v>0</v>
      </c>
      <c r="H56" s="22">
        <f t="shared" si="6"/>
        <v>0</v>
      </c>
      <c r="I56" s="22">
        <f t="shared" si="7"/>
        <v>0</v>
      </c>
      <c r="J56" s="23"/>
      <c r="K56" s="64"/>
    </row>
    <row r="57" spans="1:11" s="17" customFormat="1" ht="20.100000000000001" customHeight="1" x14ac:dyDescent="0.2">
      <c r="A57" s="18"/>
      <c r="B57" s="25" t="s">
        <v>559</v>
      </c>
      <c r="C57" s="26" t="s">
        <v>16</v>
      </c>
      <c r="D57" s="26" t="s">
        <v>16</v>
      </c>
      <c r="E57" s="26" t="s">
        <v>16</v>
      </c>
      <c r="F57" s="27" t="s">
        <v>16</v>
      </c>
      <c r="G57" s="28">
        <f>SUM(G48:G56)</f>
        <v>0</v>
      </c>
      <c r="H57" s="28">
        <f>SUM(H48:H56)</f>
        <v>0</v>
      </c>
      <c r="I57" s="28">
        <f>SUM(I48:I56)</f>
        <v>0</v>
      </c>
      <c r="J57" s="29">
        <f>SUM(J48:J56)</f>
        <v>0</v>
      </c>
      <c r="K57" s="64"/>
    </row>
    <row r="58" spans="1:11" s="64" customFormat="1" ht="18.75" customHeight="1" x14ac:dyDescent="0.2">
      <c r="A58" s="315" t="s">
        <v>505</v>
      </c>
      <c r="B58" s="315"/>
      <c r="C58" s="315"/>
      <c r="D58" s="315"/>
      <c r="E58" s="315"/>
      <c r="F58" s="315"/>
      <c r="G58" s="315"/>
      <c r="H58" s="315"/>
      <c r="I58" s="315"/>
      <c r="J58" s="315"/>
    </row>
    <row r="59" spans="1:11" s="17" customFormat="1" ht="50.1" customHeight="1" x14ac:dyDescent="0.2">
      <c r="A59" s="18">
        <v>1</v>
      </c>
      <c r="B59" s="147" t="s">
        <v>707</v>
      </c>
      <c r="C59" s="20">
        <v>30</v>
      </c>
      <c r="D59" s="18" t="s">
        <v>17</v>
      </c>
      <c r="E59" s="21"/>
      <c r="F59" s="182"/>
      <c r="G59" s="22">
        <f>C59*ROUND(F59, 4)</f>
        <v>0</v>
      </c>
      <c r="H59" s="22">
        <f t="shared" ref="H59:H65" si="9">G59*0.095</f>
        <v>0</v>
      </c>
      <c r="I59" s="22">
        <f t="shared" ref="I59:I65" si="10">G59+H59</f>
        <v>0</v>
      </c>
      <c r="J59" s="23"/>
      <c r="K59" s="64"/>
    </row>
    <row r="60" spans="1:11" s="17" customFormat="1" ht="50.1" customHeight="1" x14ac:dyDescent="0.2">
      <c r="A60" s="18">
        <v>2</v>
      </c>
      <c r="B60" s="50" t="s">
        <v>708</v>
      </c>
      <c r="C60" s="20">
        <v>30</v>
      </c>
      <c r="D60" s="18" t="s">
        <v>17</v>
      </c>
      <c r="E60" s="21"/>
      <c r="F60" s="182"/>
      <c r="G60" s="22">
        <f t="shared" ref="G60:G65" si="11">C60*ROUND(F60, 4)</f>
        <v>0</v>
      </c>
      <c r="H60" s="22">
        <f t="shared" si="9"/>
        <v>0</v>
      </c>
      <c r="I60" s="22">
        <f t="shared" si="10"/>
        <v>0</v>
      </c>
      <c r="J60" s="23"/>
      <c r="K60" s="64"/>
    </row>
    <row r="61" spans="1:11" s="17" customFormat="1" ht="50.1" customHeight="1" x14ac:dyDescent="0.2">
      <c r="A61" s="18">
        <v>3</v>
      </c>
      <c r="B61" s="50" t="s">
        <v>709</v>
      </c>
      <c r="C61" s="20">
        <v>70</v>
      </c>
      <c r="D61" s="18" t="s">
        <v>17</v>
      </c>
      <c r="E61" s="21"/>
      <c r="F61" s="182"/>
      <c r="G61" s="22">
        <f t="shared" si="11"/>
        <v>0</v>
      </c>
      <c r="H61" s="22">
        <f t="shared" si="9"/>
        <v>0</v>
      </c>
      <c r="I61" s="22">
        <f t="shared" si="10"/>
        <v>0</v>
      </c>
      <c r="J61" s="23"/>
      <c r="K61" s="64"/>
    </row>
    <row r="62" spans="1:11" s="17" customFormat="1" ht="59.25" customHeight="1" x14ac:dyDescent="0.2">
      <c r="A62" s="18">
        <v>4</v>
      </c>
      <c r="B62" s="50" t="s">
        <v>710</v>
      </c>
      <c r="C62" s="20">
        <v>320</v>
      </c>
      <c r="D62" s="18" t="s">
        <v>17</v>
      </c>
      <c r="E62" s="21"/>
      <c r="F62" s="182"/>
      <c r="G62" s="22">
        <f t="shared" si="11"/>
        <v>0</v>
      </c>
      <c r="H62" s="22">
        <f t="shared" si="9"/>
        <v>0</v>
      </c>
      <c r="I62" s="22">
        <f t="shared" si="10"/>
        <v>0</v>
      </c>
      <c r="J62" s="23"/>
      <c r="K62" s="64"/>
    </row>
    <row r="63" spans="1:11" s="17" customFormat="1" ht="39.75" customHeight="1" x14ac:dyDescent="0.2">
      <c r="A63" s="18">
        <v>5</v>
      </c>
      <c r="B63" s="50" t="s">
        <v>711</v>
      </c>
      <c r="C63" s="20">
        <v>320</v>
      </c>
      <c r="D63" s="18" t="s">
        <v>17</v>
      </c>
      <c r="E63" s="21"/>
      <c r="F63" s="182"/>
      <c r="G63" s="22">
        <f t="shared" si="11"/>
        <v>0</v>
      </c>
      <c r="H63" s="22">
        <f t="shared" si="9"/>
        <v>0</v>
      </c>
      <c r="I63" s="22">
        <f t="shared" si="10"/>
        <v>0</v>
      </c>
      <c r="J63" s="23"/>
      <c r="K63" s="64"/>
    </row>
    <row r="64" spans="1:11" s="195" customFormat="1" ht="50.1" customHeight="1" x14ac:dyDescent="0.2">
      <c r="A64" s="192">
        <v>6</v>
      </c>
      <c r="B64" s="212" t="s">
        <v>712</v>
      </c>
      <c r="C64" s="214">
        <v>140</v>
      </c>
      <c r="D64" s="192" t="s">
        <v>17</v>
      </c>
      <c r="E64" s="193"/>
      <c r="F64" s="194"/>
      <c r="G64" s="196">
        <f t="shared" si="11"/>
        <v>0</v>
      </c>
      <c r="H64" s="196">
        <f t="shared" si="9"/>
        <v>0</v>
      </c>
      <c r="I64" s="196">
        <f t="shared" si="10"/>
        <v>0</v>
      </c>
      <c r="J64" s="118"/>
    </row>
    <row r="65" spans="1:1022" s="17" customFormat="1" ht="30" customHeight="1" x14ac:dyDescent="0.2">
      <c r="A65" s="18">
        <v>7</v>
      </c>
      <c r="B65" s="148" t="s">
        <v>713</v>
      </c>
      <c r="C65" s="20">
        <v>80</v>
      </c>
      <c r="D65" s="18" t="s">
        <v>17</v>
      </c>
      <c r="E65" s="21"/>
      <c r="F65" s="182"/>
      <c r="G65" s="22">
        <f t="shared" si="11"/>
        <v>0</v>
      </c>
      <c r="H65" s="22">
        <f t="shared" si="9"/>
        <v>0</v>
      </c>
      <c r="I65" s="22">
        <f t="shared" si="10"/>
        <v>0</v>
      </c>
      <c r="J65" s="23"/>
      <c r="K65" s="64"/>
    </row>
    <row r="66" spans="1:1022" s="17" customFormat="1" ht="15" customHeight="1" x14ac:dyDescent="0.2">
      <c r="A66" s="24"/>
      <c r="B66" s="25" t="s">
        <v>560</v>
      </c>
      <c r="C66" s="26" t="s">
        <v>16</v>
      </c>
      <c r="D66" s="26" t="s">
        <v>16</v>
      </c>
      <c r="E66" s="26" t="s">
        <v>16</v>
      </c>
      <c r="F66" s="27" t="s">
        <v>16</v>
      </c>
      <c r="G66" s="28">
        <f>SUM(G59:G65)</f>
        <v>0</v>
      </c>
      <c r="H66" s="28">
        <f>SUM(H59:H65)</f>
        <v>0</v>
      </c>
      <c r="I66" s="28">
        <f>SUM(I59:I65)</f>
        <v>0</v>
      </c>
      <c r="J66" s="29">
        <f>SUM(J59:J65)</f>
        <v>0</v>
      </c>
      <c r="K66" s="64"/>
    </row>
    <row r="67" spans="1:1022" s="13" customFormat="1" ht="15" customHeight="1" x14ac:dyDescent="0.15">
      <c r="A67" s="68"/>
      <c r="B67" s="316" t="s">
        <v>476</v>
      </c>
      <c r="C67" s="317"/>
      <c r="D67" s="317"/>
      <c r="E67" s="317"/>
      <c r="F67" s="317"/>
      <c r="G67" s="317"/>
      <c r="H67" s="317"/>
      <c r="I67" s="317"/>
      <c r="J67" s="317"/>
      <c r="K67" s="105"/>
    </row>
    <row r="68" spans="1:1022" s="32" customFormat="1" ht="15" customHeight="1" x14ac:dyDescent="0.2">
      <c r="A68" s="294" t="s">
        <v>18</v>
      </c>
      <c r="B68" s="294"/>
      <c r="C68" s="294"/>
      <c r="D68" s="294"/>
      <c r="E68" s="294"/>
      <c r="F68" s="294"/>
      <c r="G68" s="294"/>
      <c r="H68" s="294"/>
      <c r="I68" s="294"/>
      <c r="J68" s="294"/>
      <c r="K68" s="108"/>
    </row>
    <row r="69" spans="1:1022" s="32" customFormat="1" ht="23.25" customHeight="1" x14ac:dyDescent="0.2">
      <c r="A69" s="295" t="s">
        <v>19</v>
      </c>
      <c r="B69" s="296"/>
      <c r="C69" s="296"/>
      <c r="D69" s="296"/>
      <c r="E69" s="296"/>
      <c r="F69" s="296"/>
      <c r="G69" s="296"/>
      <c r="H69" s="296"/>
      <c r="I69" s="296"/>
      <c r="J69" s="296"/>
      <c r="K69" s="108"/>
    </row>
    <row r="70" spans="1:1022" ht="12.75" customHeight="1" x14ac:dyDescent="0.2">
      <c r="A70" s="98" t="s">
        <v>41</v>
      </c>
      <c r="B70" s="99"/>
      <c r="C70" s="99"/>
      <c r="D70" s="99"/>
      <c r="E70" s="99"/>
      <c r="F70" s="99"/>
      <c r="G70" s="99"/>
      <c r="H70" s="99"/>
      <c r="I70" s="99"/>
      <c r="J70" s="99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91"/>
      <c r="GE70" s="91"/>
      <c r="GF70" s="91"/>
      <c r="GG70" s="91"/>
      <c r="GH70" s="91"/>
      <c r="GI70" s="91"/>
      <c r="GJ70" s="91"/>
      <c r="GK70" s="91"/>
      <c r="GL70" s="91"/>
      <c r="GM70" s="91"/>
      <c r="GN70" s="91"/>
      <c r="GO70" s="91"/>
      <c r="GP70" s="91"/>
      <c r="GQ70" s="91"/>
      <c r="GR70" s="91"/>
      <c r="GS70" s="91"/>
      <c r="GT70" s="91"/>
      <c r="GU70" s="91"/>
      <c r="GV70" s="91"/>
      <c r="GW70" s="91"/>
      <c r="GX70" s="91"/>
      <c r="GY70" s="91"/>
      <c r="GZ70" s="91"/>
      <c r="HA70" s="91"/>
      <c r="HB70" s="91"/>
      <c r="HC70" s="91"/>
      <c r="HD70" s="91"/>
      <c r="HE70" s="91"/>
      <c r="HF70" s="91"/>
      <c r="HG70" s="91"/>
      <c r="HH70" s="91"/>
      <c r="HI70" s="91"/>
      <c r="HJ70" s="91"/>
      <c r="HK70" s="91"/>
      <c r="HL70" s="91"/>
      <c r="HM70" s="91"/>
      <c r="HN70" s="91"/>
      <c r="HO70" s="91"/>
      <c r="HP70" s="91"/>
      <c r="HQ70" s="91"/>
      <c r="HR70" s="91"/>
      <c r="HS70" s="91"/>
      <c r="HT70" s="91"/>
      <c r="HU70" s="91"/>
      <c r="HV70" s="91"/>
      <c r="HW70" s="91"/>
      <c r="HX70" s="91"/>
      <c r="HY70" s="91"/>
      <c r="HZ70" s="91"/>
      <c r="IA70" s="91"/>
      <c r="IB70" s="91"/>
      <c r="IC70" s="91"/>
      <c r="ID70" s="91"/>
      <c r="IE70" s="91"/>
      <c r="IF70" s="91"/>
      <c r="IG70" s="91"/>
      <c r="IH70" s="91"/>
      <c r="II70" s="91"/>
      <c r="IJ70" s="91"/>
      <c r="IK70" s="91"/>
      <c r="IL70" s="91"/>
      <c r="IM70" s="91"/>
      <c r="IN70" s="91"/>
      <c r="IO70" s="91"/>
      <c r="IP70" s="91"/>
      <c r="IQ70" s="91"/>
      <c r="IR70" s="91"/>
      <c r="IS70" s="91"/>
      <c r="IT70" s="91"/>
      <c r="IU70" s="91"/>
      <c r="IV70" s="91"/>
      <c r="IW70" s="91"/>
      <c r="IX70" s="91"/>
      <c r="IY70" s="91"/>
      <c r="IZ70" s="91"/>
      <c r="JA70" s="91"/>
      <c r="JB70" s="91"/>
      <c r="JC70" s="91"/>
      <c r="JD70" s="91"/>
      <c r="JE70" s="91"/>
      <c r="JF70" s="91"/>
      <c r="JG70" s="91"/>
      <c r="JH70" s="91"/>
      <c r="JI70" s="91"/>
      <c r="JJ70" s="91"/>
      <c r="JK70" s="91"/>
      <c r="JL70" s="91"/>
      <c r="JM70" s="91"/>
      <c r="JN70" s="91"/>
      <c r="JO70" s="91"/>
      <c r="JP70" s="91"/>
      <c r="JQ70" s="91"/>
      <c r="JR70" s="91"/>
      <c r="JS70" s="91"/>
      <c r="JT70" s="91"/>
      <c r="JU70" s="91"/>
      <c r="JV70" s="91"/>
      <c r="JW70" s="91"/>
      <c r="JX70" s="91"/>
      <c r="JY70" s="91"/>
      <c r="JZ70" s="91"/>
      <c r="KA70" s="91"/>
      <c r="KB70" s="91"/>
      <c r="KC70" s="91"/>
      <c r="KD70" s="91"/>
      <c r="KE70" s="91"/>
      <c r="KF70" s="91"/>
      <c r="KG70" s="91"/>
      <c r="KH70" s="91"/>
      <c r="KI70" s="91"/>
      <c r="KJ70" s="91"/>
      <c r="KK70" s="91"/>
      <c r="KL70" s="91"/>
      <c r="KM70" s="91"/>
      <c r="KN70" s="91"/>
      <c r="KO70" s="91"/>
      <c r="KP70" s="91"/>
      <c r="KQ70" s="91"/>
      <c r="KR70" s="91"/>
      <c r="KS70" s="91"/>
      <c r="KT70" s="91"/>
      <c r="KU70" s="91"/>
      <c r="KV70" s="91"/>
      <c r="KW70" s="91"/>
      <c r="KX70" s="91"/>
      <c r="KY70" s="91"/>
      <c r="KZ70" s="91"/>
      <c r="LA70" s="91"/>
      <c r="LB70" s="91"/>
      <c r="LC70" s="91"/>
      <c r="LD70" s="91"/>
      <c r="LE70" s="91"/>
      <c r="LF70" s="91"/>
      <c r="LG70" s="91"/>
      <c r="LH70" s="91"/>
      <c r="LI70" s="91"/>
      <c r="LJ70" s="91"/>
      <c r="LK70" s="91"/>
      <c r="LL70" s="91"/>
      <c r="LM70" s="91"/>
      <c r="LN70" s="91"/>
      <c r="LO70" s="91"/>
      <c r="LP70" s="91"/>
      <c r="LQ70" s="91"/>
      <c r="LR70" s="91"/>
      <c r="LS70" s="91"/>
      <c r="LT70" s="91"/>
      <c r="LU70" s="91"/>
      <c r="LV70" s="91"/>
      <c r="LW70" s="91"/>
      <c r="LX70" s="91"/>
      <c r="LY70" s="91"/>
      <c r="LZ70" s="91"/>
      <c r="MA70" s="91"/>
      <c r="MB70" s="91"/>
      <c r="MC70" s="91"/>
      <c r="MD70" s="91"/>
      <c r="ME70" s="91"/>
      <c r="MF70" s="91"/>
      <c r="MG70" s="91"/>
      <c r="MH70" s="91"/>
      <c r="MI70" s="91"/>
      <c r="MJ70" s="91"/>
      <c r="MK70" s="91"/>
      <c r="ML70" s="91"/>
      <c r="MM70" s="91"/>
      <c r="MN70" s="91"/>
      <c r="MO70" s="91"/>
      <c r="MP70" s="91"/>
      <c r="MQ70" s="91"/>
      <c r="MR70" s="91"/>
      <c r="MS70" s="91"/>
      <c r="MT70" s="91"/>
      <c r="MU70" s="91"/>
      <c r="MV70" s="91"/>
      <c r="MW70" s="91"/>
      <c r="MX70" s="91"/>
      <c r="MY70" s="91"/>
      <c r="MZ70" s="91"/>
      <c r="NA70" s="91"/>
      <c r="NB70" s="91"/>
      <c r="NC70" s="91"/>
      <c r="ND70" s="91"/>
      <c r="NE70" s="91"/>
      <c r="NF70" s="91"/>
      <c r="NG70" s="91"/>
      <c r="NH70" s="91"/>
      <c r="NI70" s="91"/>
      <c r="NJ70" s="91"/>
      <c r="NK70" s="91"/>
      <c r="NL70" s="91"/>
      <c r="NM70" s="91"/>
      <c r="NN70" s="91"/>
      <c r="NO70" s="91"/>
      <c r="NP70" s="91"/>
      <c r="NQ70" s="91"/>
      <c r="NR70" s="91"/>
      <c r="NS70" s="91"/>
      <c r="NT70" s="91"/>
      <c r="NU70" s="91"/>
      <c r="NV70" s="91"/>
      <c r="NW70" s="91"/>
      <c r="NX70" s="91"/>
      <c r="NY70" s="91"/>
      <c r="NZ70" s="91"/>
      <c r="OA70" s="91"/>
      <c r="OB70" s="91"/>
      <c r="OC70" s="91"/>
      <c r="OD70" s="91"/>
      <c r="OE70" s="91"/>
      <c r="OF70" s="91"/>
      <c r="OG70" s="91"/>
      <c r="OH70" s="91"/>
      <c r="OI70" s="91"/>
      <c r="OJ70" s="91"/>
      <c r="OK70" s="91"/>
      <c r="OL70" s="91"/>
      <c r="OM70" s="91"/>
      <c r="ON70" s="91"/>
      <c r="OO70" s="91"/>
      <c r="OP70" s="91"/>
      <c r="OQ70" s="91"/>
      <c r="OR70" s="91"/>
      <c r="OS70" s="91"/>
      <c r="OT70" s="91"/>
      <c r="OU70" s="91"/>
      <c r="OV70" s="91"/>
      <c r="OW70" s="91"/>
      <c r="OX70" s="91"/>
      <c r="OY70" s="91"/>
      <c r="OZ70" s="91"/>
      <c r="PA70" s="91"/>
      <c r="PB70" s="91"/>
      <c r="PC70" s="91"/>
      <c r="PD70" s="91"/>
      <c r="PE70" s="91"/>
      <c r="PF70" s="91"/>
      <c r="PG70" s="91"/>
      <c r="PH70" s="91"/>
      <c r="PI70" s="91"/>
      <c r="PJ70" s="91"/>
      <c r="PK70" s="91"/>
      <c r="PL70" s="91"/>
      <c r="PM70" s="91"/>
      <c r="PN70" s="91"/>
      <c r="PO70" s="91"/>
      <c r="PP70" s="91"/>
      <c r="PQ70" s="91"/>
      <c r="PR70" s="91"/>
      <c r="PS70" s="91"/>
      <c r="PT70" s="91"/>
      <c r="PU70" s="91"/>
      <c r="PV70" s="91"/>
      <c r="PW70" s="91"/>
      <c r="PX70" s="91"/>
      <c r="PY70" s="91"/>
      <c r="PZ70" s="91"/>
      <c r="QA70" s="91"/>
      <c r="QB70" s="91"/>
      <c r="QC70" s="91"/>
      <c r="QD70" s="91"/>
      <c r="QE70" s="91"/>
      <c r="QF70" s="91"/>
      <c r="QG70" s="91"/>
      <c r="QH70" s="91"/>
      <c r="QI70" s="91"/>
      <c r="QJ70" s="91"/>
      <c r="QK70" s="91"/>
      <c r="QL70" s="91"/>
      <c r="QM70" s="91"/>
      <c r="QN70" s="91"/>
      <c r="QO70" s="91"/>
      <c r="QP70" s="91"/>
      <c r="QQ70" s="91"/>
      <c r="QR70" s="91"/>
      <c r="QS70" s="91"/>
      <c r="QT70" s="91"/>
      <c r="QU70" s="91"/>
      <c r="QV70" s="91"/>
      <c r="QW70" s="91"/>
      <c r="QX70" s="91"/>
      <c r="QY70" s="91"/>
      <c r="QZ70" s="91"/>
      <c r="RA70" s="91"/>
      <c r="RB70" s="91"/>
      <c r="RC70" s="91"/>
      <c r="RD70" s="91"/>
      <c r="RE70" s="91"/>
      <c r="RF70" s="91"/>
      <c r="RG70" s="91"/>
      <c r="RH70" s="91"/>
      <c r="RI70" s="91"/>
      <c r="RJ70" s="91"/>
      <c r="RK70" s="91"/>
      <c r="RL70" s="91"/>
      <c r="RM70" s="91"/>
      <c r="RN70" s="91"/>
      <c r="RO70" s="91"/>
      <c r="RP70" s="91"/>
      <c r="RQ70" s="91"/>
      <c r="RR70" s="91"/>
      <c r="RS70" s="91"/>
      <c r="RT70" s="91"/>
      <c r="RU70" s="91"/>
      <c r="RV70" s="91"/>
      <c r="RW70" s="91"/>
      <c r="RX70" s="91"/>
      <c r="RY70" s="91"/>
      <c r="RZ70" s="91"/>
      <c r="SA70" s="91"/>
      <c r="SB70" s="91"/>
      <c r="SC70" s="91"/>
      <c r="SD70" s="91"/>
      <c r="SE70" s="91"/>
      <c r="SF70" s="91"/>
      <c r="SG70" s="91"/>
      <c r="SH70" s="91"/>
      <c r="SI70" s="91"/>
      <c r="SJ70" s="91"/>
      <c r="SK70" s="91"/>
      <c r="SL70" s="91"/>
      <c r="SM70" s="91"/>
      <c r="SN70" s="91"/>
      <c r="SO70" s="91"/>
      <c r="SP70" s="91"/>
      <c r="SQ70" s="91"/>
      <c r="SR70" s="91"/>
      <c r="SS70" s="91"/>
      <c r="ST70" s="91"/>
      <c r="SU70" s="91"/>
      <c r="SV70" s="91"/>
      <c r="SW70" s="91"/>
      <c r="SX70" s="91"/>
      <c r="SY70" s="91"/>
      <c r="SZ70" s="91"/>
      <c r="TA70" s="91"/>
      <c r="TB70" s="91"/>
      <c r="TC70" s="91"/>
      <c r="TD70" s="91"/>
      <c r="TE70" s="91"/>
      <c r="TF70" s="91"/>
      <c r="TG70" s="91"/>
      <c r="TH70" s="91"/>
      <c r="TI70" s="91"/>
      <c r="TJ70" s="91"/>
      <c r="TK70" s="91"/>
      <c r="TL70" s="91"/>
      <c r="TM70" s="91"/>
      <c r="TN70" s="91"/>
      <c r="TO70" s="91"/>
      <c r="TP70" s="91"/>
      <c r="TQ70" s="91"/>
      <c r="TR70" s="91"/>
      <c r="TS70" s="91"/>
      <c r="TT70" s="91"/>
      <c r="TU70" s="91"/>
      <c r="TV70" s="91"/>
      <c r="TW70" s="91"/>
      <c r="TX70" s="91"/>
      <c r="TY70" s="91"/>
      <c r="TZ70" s="91"/>
      <c r="UA70" s="91"/>
      <c r="UB70" s="91"/>
      <c r="UC70" s="91"/>
      <c r="UD70" s="91"/>
      <c r="UE70" s="91"/>
      <c r="UF70" s="91"/>
      <c r="UG70" s="91"/>
      <c r="UH70" s="91"/>
      <c r="UI70" s="91"/>
      <c r="UJ70" s="91"/>
      <c r="UK70" s="91"/>
      <c r="UL70" s="91"/>
      <c r="UM70" s="91"/>
      <c r="UN70" s="91"/>
      <c r="UO70" s="91"/>
      <c r="UP70" s="91"/>
      <c r="UQ70" s="91"/>
      <c r="UR70" s="91"/>
      <c r="US70" s="91"/>
      <c r="UT70" s="91"/>
      <c r="UU70" s="91"/>
      <c r="UV70" s="91"/>
      <c r="UW70" s="91"/>
      <c r="UX70" s="91"/>
      <c r="UY70" s="91"/>
      <c r="UZ70" s="91"/>
      <c r="VA70" s="91"/>
      <c r="VB70" s="91"/>
      <c r="VC70" s="91"/>
      <c r="VD70" s="91"/>
      <c r="VE70" s="91"/>
      <c r="VF70" s="91"/>
      <c r="VG70" s="91"/>
      <c r="VH70" s="91"/>
      <c r="VI70" s="91"/>
      <c r="VJ70" s="91"/>
      <c r="VK70" s="91"/>
      <c r="VL70" s="91"/>
      <c r="VM70" s="91"/>
      <c r="VN70" s="91"/>
      <c r="VO70" s="91"/>
      <c r="VP70" s="91"/>
      <c r="VQ70" s="91"/>
      <c r="VR70" s="91"/>
      <c r="VS70" s="91"/>
      <c r="VT70" s="91"/>
      <c r="VU70" s="91"/>
      <c r="VV70" s="91"/>
      <c r="VW70" s="91"/>
      <c r="VX70" s="91"/>
      <c r="VY70" s="91"/>
      <c r="VZ70" s="91"/>
      <c r="WA70" s="91"/>
      <c r="WB70" s="91"/>
      <c r="WC70" s="91"/>
      <c r="WD70" s="91"/>
      <c r="WE70" s="91"/>
      <c r="WF70" s="91"/>
      <c r="WG70" s="91"/>
      <c r="WH70" s="91"/>
      <c r="WI70" s="91"/>
      <c r="WJ70" s="91"/>
      <c r="WK70" s="91"/>
      <c r="WL70" s="91"/>
      <c r="WM70" s="91"/>
      <c r="WN70" s="91"/>
      <c r="WO70" s="91"/>
      <c r="WP70" s="91"/>
      <c r="WQ70" s="91"/>
      <c r="WR70" s="91"/>
      <c r="WS70" s="91"/>
      <c r="WT70" s="91"/>
      <c r="WU70" s="91"/>
      <c r="WV70" s="91"/>
      <c r="WW70" s="91"/>
      <c r="WX70" s="91"/>
      <c r="WY70" s="91"/>
      <c r="WZ70" s="91"/>
      <c r="XA70" s="91"/>
      <c r="XB70" s="91"/>
      <c r="XC70" s="91"/>
      <c r="XD70" s="91"/>
      <c r="XE70" s="91"/>
      <c r="XF70" s="91"/>
      <c r="XG70" s="91"/>
      <c r="XH70" s="91"/>
      <c r="XI70" s="91"/>
      <c r="XJ70" s="91"/>
      <c r="XK70" s="91"/>
      <c r="XL70" s="91"/>
      <c r="XM70" s="91"/>
      <c r="XN70" s="91"/>
      <c r="XO70" s="91"/>
      <c r="XP70" s="91"/>
      <c r="XQ70" s="91"/>
      <c r="XR70" s="91"/>
      <c r="XS70" s="91"/>
      <c r="XT70" s="91"/>
      <c r="XU70" s="91"/>
      <c r="XV70" s="91"/>
      <c r="XW70" s="91"/>
      <c r="XX70" s="91"/>
      <c r="XY70" s="91"/>
      <c r="XZ70" s="91"/>
      <c r="YA70" s="91"/>
      <c r="YB70" s="91"/>
      <c r="YC70" s="91"/>
      <c r="YD70" s="91"/>
      <c r="YE70" s="91"/>
      <c r="YF70" s="91"/>
      <c r="YG70" s="91"/>
      <c r="YH70" s="91"/>
      <c r="YI70" s="91"/>
      <c r="YJ70" s="91"/>
      <c r="YK70" s="91"/>
      <c r="YL70" s="91"/>
      <c r="YM70" s="91"/>
      <c r="YN70" s="91"/>
      <c r="YO70" s="91"/>
      <c r="YP70" s="91"/>
      <c r="YQ70" s="91"/>
      <c r="YR70" s="91"/>
      <c r="YS70" s="91"/>
      <c r="YT70" s="91"/>
      <c r="YU70" s="91"/>
      <c r="YV70" s="91"/>
      <c r="YW70" s="91"/>
      <c r="YX70" s="91"/>
      <c r="YY70" s="91"/>
      <c r="YZ70" s="91"/>
      <c r="ZA70" s="91"/>
      <c r="ZB70" s="91"/>
      <c r="ZC70" s="91"/>
      <c r="ZD70" s="91"/>
      <c r="ZE70" s="91"/>
      <c r="ZF70" s="91"/>
      <c r="ZG70" s="91"/>
      <c r="ZH70" s="91"/>
      <c r="ZI70" s="91"/>
      <c r="ZJ70" s="91"/>
      <c r="ZK70" s="91"/>
      <c r="ZL70" s="91"/>
      <c r="ZM70" s="91"/>
      <c r="ZN70" s="91"/>
      <c r="ZO70" s="91"/>
      <c r="ZP70" s="91"/>
      <c r="ZQ70" s="91"/>
      <c r="ZR70" s="91"/>
      <c r="ZS70" s="91"/>
      <c r="ZT70" s="91"/>
      <c r="ZU70" s="91"/>
      <c r="ZV70" s="91"/>
      <c r="ZW70" s="91"/>
      <c r="ZX70" s="91"/>
      <c r="ZY70" s="91"/>
      <c r="ZZ70" s="91"/>
      <c r="AAA70" s="91"/>
      <c r="AAB70" s="91"/>
      <c r="AAC70" s="91"/>
      <c r="AAD70" s="91"/>
      <c r="AAE70" s="91"/>
      <c r="AAF70" s="91"/>
      <c r="AAG70" s="91"/>
      <c r="AAH70" s="91"/>
      <c r="AAI70" s="91"/>
      <c r="AAJ70" s="91"/>
      <c r="AAK70" s="91"/>
      <c r="AAL70" s="91"/>
      <c r="AAM70" s="91"/>
      <c r="AAN70" s="91"/>
      <c r="AAO70" s="91"/>
      <c r="AAP70" s="91"/>
      <c r="AAQ70" s="91"/>
      <c r="AAR70" s="91"/>
      <c r="AAS70" s="91"/>
      <c r="AAT70" s="91"/>
      <c r="AAU70" s="91"/>
      <c r="AAV70" s="91"/>
      <c r="AAW70" s="91"/>
      <c r="AAX70" s="91"/>
      <c r="AAY70" s="91"/>
      <c r="AAZ70" s="91"/>
      <c r="ABA70" s="91"/>
      <c r="ABB70" s="91"/>
      <c r="ABC70" s="91"/>
      <c r="ABD70" s="91"/>
      <c r="ABE70" s="91"/>
      <c r="ABF70" s="91"/>
      <c r="ABG70" s="91"/>
      <c r="ABH70" s="91"/>
      <c r="ABI70" s="91"/>
      <c r="ABJ70" s="91"/>
      <c r="ABK70" s="91"/>
      <c r="ABL70" s="91"/>
      <c r="ABM70" s="91"/>
      <c r="ABN70" s="91"/>
      <c r="ABO70" s="91"/>
      <c r="ABP70" s="91"/>
      <c r="ABQ70" s="91"/>
      <c r="ABR70" s="91"/>
      <c r="ABS70" s="91"/>
      <c r="ABT70" s="91"/>
      <c r="ABU70" s="91"/>
      <c r="ABV70" s="91"/>
      <c r="ABW70" s="91"/>
      <c r="ABX70" s="91"/>
      <c r="ABY70" s="91"/>
      <c r="ABZ70" s="91"/>
      <c r="ACA70" s="91"/>
      <c r="ACB70" s="91"/>
      <c r="ACC70" s="91"/>
      <c r="ACD70" s="91"/>
      <c r="ACE70" s="91"/>
      <c r="ACF70" s="91"/>
      <c r="ACG70" s="91"/>
      <c r="ACH70" s="91"/>
      <c r="ACI70" s="91"/>
      <c r="ACJ70" s="91"/>
      <c r="ACK70" s="91"/>
      <c r="ACL70" s="91"/>
      <c r="ACM70" s="91"/>
      <c r="ACN70" s="91"/>
      <c r="ACO70" s="91"/>
      <c r="ACP70" s="91"/>
      <c r="ACQ70" s="91"/>
      <c r="ACR70" s="91"/>
      <c r="ACS70" s="91"/>
      <c r="ACT70" s="91"/>
      <c r="ACU70" s="91"/>
      <c r="ACV70" s="91"/>
      <c r="ACW70" s="91"/>
      <c r="ACX70" s="91"/>
      <c r="ACY70" s="91"/>
      <c r="ACZ70" s="91"/>
      <c r="ADA70" s="91"/>
      <c r="ADB70" s="91"/>
      <c r="ADC70" s="91"/>
      <c r="ADD70" s="91"/>
      <c r="ADE70" s="91"/>
      <c r="ADF70" s="91"/>
      <c r="ADG70" s="91"/>
      <c r="ADH70" s="91"/>
      <c r="ADI70" s="91"/>
      <c r="ADJ70" s="91"/>
      <c r="ADK70" s="91"/>
      <c r="ADL70" s="91"/>
      <c r="ADM70" s="91"/>
      <c r="ADN70" s="91"/>
      <c r="ADO70" s="91"/>
      <c r="ADP70" s="91"/>
      <c r="ADQ70" s="91"/>
      <c r="ADR70" s="91"/>
      <c r="ADS70" s="91"/>
      <c r="ADT70" s="91"/>
      <c r="ADU70" s="91"/>
      <c r="ADV70" s="91"/>
      <c r="ADW70" s="91"/>
      <c r="ADX70" s="91"/>
      <c r="ADY70" s="91"/>
      <c r="ADZ70" s="91"/>
      <c r="AEA70" s="91"/>
      <c r="AEB70" s="91"/>
      <c r="AEC70" s="91"/>
      <c r="AED70" s="91"/>
      <c r="AEE70" s="91"/>
      <c r="AEF70" s="91"/>
      <c r="AEG70" s="91"/>
      <c r="AEH70" s="91"/>
      <c r="AEI70" s="91"/>
      <c r="AEJ70" s="91"/>
      <c r="AEK70" s="91"/>
      <c r="AEL70" s="91"/>
      <c r="AEM70" s="91"/>
      <c r="AEN70" s="91"/>
      <c r="AEO70" s="91"/>
      <c r="AEP70" s="91"/>
      <c r="AEQ70" s="91"/>
      <c r="AER70" s="91"/>
      <c r="AES70" s="91"/>
      <c r="AET70" s="91"/>
      <c r="AEU70" s="91"/>
      <c r="AEV70" s="91"/>
      <c r="AEW70" s="91"/>
      <c r="AEX70" s="91"/>
      <c r="AEY70" s="91"/>
      <c r="AEZ70" s="91"/>
      <c r="AFA70" s="91"/>
      <c r="AFB70" s="91"/>
      <c r="AFC70" s="91"/>
      <c r="AFD70" s="91"/>
      <c r="AFE70" s="91"/>
      <c r="AFF70" s="91"/>
      <c r="AFG70" s="91"/>
      <c r="AFH70" s="91"/>
      <c r="AFI70" s="91"/>
      <c r="AFJ70" s="91"/>
      <c r="AFK70" s="91"/>
      <c r="AFL70" s="91"/>
      <c r="AFM70" s="91"/>
      <c r="AFN70" s="91"/>
      <c r="AFO70" s="91"/>
      <c r="AFP70" s="91"/>
      <c r="AFQ70" s="91"/>
      <c r="AFR70" s="91"/>
      <c r="AFS70" s="91"/>
      <c r="AFT70" s="91"/>
      <c r="AFU70" s="91"/>
      <c r="AFV70" s="91"/>
      <c r="AFW70" s="91"/>
      <c r="AFX70" s="91"/>
      <c r="AFY70" s="91"/>
      <c r="AFZ70" s="91"/>
      <c r="AGA70" s="91"/>
      <c r="AGB70" s="91"/>
      <c r="AGC70" s="91"/>
      <c r="AGD70" s="91"/>
      <c r="AGE70" s="91"/>
      <c r="AGF70" s="91"/>
      <c r="AGG70" s="91"/>
      <c r="AGH70" s="91"/>
      <c r="AGI70" s="91"/>
      <c r="AGJ70" s="91"/>
      <c r="AGK70" s="91"/>
      <c r="AGL70" s="91"/>
      <c r="AGM70" s="91"/>
      <c r="AGN70" s="91"/>
      <c r="AGO70" s="91"/>
      <c r="AGP70" s="91"/>
      <c r="AGQ70" s="91"/>
      <c r="AGR70" s="91"/>
      <c r="AGS70" s="91"/>
      <c r="AGT70" s="91"/>
      <c r="AGU70" s="91"/>
      <c r="AGV70" s="91"/>
      <c r="AGW70" s="91"/>
      <c r="AGX70" s="91"/>
      <c r="AGY70" s="91"/>
      <c r="AGZ70" s="91"/>
      <c r="AHA70" s="91"/>
      <c r="AHB70" s="91"/>
      <c r="AHC70" s="91"/>
      <c r="AHD70" s="91"/>
      <c r="AHE70" s="91"/>
      <c r="AHF70" s="91"/>
      <c r="AHG70" s="91"/>
      <c r="AHH70" s="91"/>
      <c r="AHI70" s="91"/>
      <c r="AHJ70" s="91"/>
      <c r="AHK70" s="91"/>
      <c r="AHL70" s="91"/>
      <c r="AHM70" s="91"/>
      <c r="AHN70" s="91"/>
      <c r="AHO70" s="91"/>
      <c r="AHP70" s="91"/>
      <c r="AHQ70" s="91"/>
      <c r="AHR70" s="91"/>
      <c r="AHS70" s="91"/>
      <c r="AHT70" s="91"/>
      <c r="AHU70" s="91"/>
      <c r="AHV70" s="91"/>
      <c r="AHW70" s="91"/>
      <c r="AHX70" s="91"/>
      <c r="AHY70" s="91"/>
      <c r="AHZ70" s="91"/>
      <c r="AIA70" s="91"/>
      <c r="AIB70" s="91"/>
      <c r="AIC70" s="91"/>
      <c r="AID70" s="91"/>
      <c r="AIE70" s="91"/>
      <c r="AIF70" s="91"/>
      <c r="AIG70" s="91"/>
      <c r="AIH70" s="91"/>
      <c r="AII70" s="91"/>
      <c r="AIJ70" s="91"/>
      <c r="AIK70" s="91"/>
      <c r="AIL70" s="91"/>
      <c r="AIM70" s="91"/>
      <c r="AIN70" s="91"/>
      <c r="AIO70" s="91"/>
      <c r="AIP70" s="91"/>
      <c r="AIQ70" s="91"/>
      <c r="AIR70" s="91"/>
      <c r="AIS70" s="91"/>
      <c r="AIT70" s="91"/>
      <c r="AIU70" s="91"/>
      <c r="AIV70" s="91"/>
      <c r="AIW70" s="91"/>
      <c r="AIX70" s="91"/>
      <c r="AIY70" s="91"/>
      <c r="AIZ70" s="91"/>
      <c r="AJA70" s="91"/>
      <c r="AJB70" s="91"/>
      <c r="AJC70" s="91"/>
      <c r="AJD70" s="91"/>
      <c r="AJE70" s="91"/>
      <c r="AJF70" s="91"/>
      <c r="AJG70" s="91"/>
      <c r="AJH70" s="91"/>
      <c r="AJI70" s="91"/>
      <c r="AJJ70" s="91"/>
      <c r="AJK70" s="91"/>
      <c r="AJL70" s="91"/>
      <c r="AJM70" s="91"/>
      <c r="AJN70" s="91"/>
      <c r="AJO70" s="91"/>
      <c r="AJP70" s="91"/>
      <c r="AJQ70" s="91"/>
      <c r="AJR70" s="91"/>
      <c r="AJS70" s="91"/>
      <c r="AJT70" s="91"/>
      <c r="AJU70" s="91"/>
      <c r="AJV70" s="91"/>
      <c r="AJW70" s="91"/>
      <c r="AJX70" s="91"/>
      <c r="AJY70" s="91"/>
      <c r="AJZ70" s="91"/>
      <c r="AKA70" s="91"/>
      <c r="AKB70" s="91"/>
      <c r="AKC70" s="91"/>
      <c r="AKD70" s="91"/>
      <c r="AKE70" s="91"/>
      <c r="AKF70" s="91"/>
      <c r="AKG70" s="91"/>
      <c r="AKH70" s="91"/>
      <c r="AKI70" s="91"/>
      <c r="AKJ70" s="91"/>
      <c r="AKK70" s="91"/>
      <c r="AKL70" s="91"/>
      <c r="AKM70" s="91"/>
      <c r="AKN70" s="91"/>
      <c r="AKO70" s="91"/>
      <c r="AKP70" s="91"/>
      <c r="AKQ70" s="91"/>
      <c r="AKR70" s="91"/>
      <c r="AKS70" s="91"/>
      <c r="AKT70" s="91"/>
      <c r="AKU70" s="91"/>
      <c r="AKV70" s="91"/>
      <c r="AKW70" s="91"/>
      <c r="AKX70" s="91"/>
      <c r="AKY70" s="91"/>
      <c r="AKZ70" s="91"/>
      <c r="ALA70" s="91"/>
      <c r="ALB70" s="91"/>
      <c r="ALC70" s="91"/>
      <c r="ALD70" s="91"/>
      <c r="ALE70" s="91"/>
      <c r="ALF70" s="91"/>
      <c r="ALG70" s="91"/>
      <c r="ALH70" s="91"/>
      <c r="ALI70" s="91"/>
      <c r="ALJ70" s="91"/>
      <c r="ALK70" s="91"/>
      <c r="ALL70" s="91"/>
      <c r="ALM70" s="91"/>
      <c r="ALN70" s="91"/>
      <c r="ALO70" s="91"/>
      <c r="ALP70" s="91"/>
      <c r="ALQ70" s="91"/>
      <c r="ALR70" s="91"/>
      <c r="ALS70" s="91"/>
      <c r="ALT70" s="91"/>
      <c r="ALU70" s="91"/>
      <c r="ALV70" s="91"/>
      <c r="ALW70" s="91"/>
      <c r="ALX70" s="91"/>
      <c r="ALY70" s="91"/>
      <c r="ALZ70" s="91"/>
      <c r="AMA70" s="91"/>
      <c r="AMB70" s="91"/>
      <c r="AMC70" s="91"/>
      <c r="AMD70" s="91"/>
      <c r="AME70" s="91"/>
      <c r="AMF70" s="91"/>
      <c r="AMG70" s="91"/>
      <c r="AMH70" s="91"/>
    </row>
    <row r="71" spans="1:1022" s="39" customFormat="1" ht="12.75" customHeight="1" x14ac:dyDescent="0.2">
      <c r="A71" s="299" t="s">
        <v>48</v>
      </c>
      <c r="B71" s="299"/>
      <c r="C71" s="299"/>
      <c r="D71" s="299"/>
      <c r="E71" s="299"/>
      <c r="F71" s="299"/>
      <c r="G71" s="299"/>
      <c r="H71" s="299"/>
      <c r="I71" s="299"/>
      <c r="J71" s="299"/>
      <c r="K71" s="54"/>
    </row>
    <row r="72" spans="1:1022" s="39" customFormat="1" ht="26.25" customHeight="1" x14ac:dyDescent="0.2">
      <c r="A72" s="299" t="s">
        <v>595</v>
      </c>
      <c r="B72" s="299"/>
      <c r="C72" s="299"/>
      <c r="D72" s="299"/>
      <c r="E72" s="299"/>
      <c r="F72" s="299"/>
      <c r="G72" s="299"/>
      <c r="H72" s="299"/>
      <c r="I72" s="299"/>
      <c r="J72" s="299"/>
      <c r="K72" s="54"/>
    </row>
    <row r="73" spans="1:1022" ht="15" customHeight="1" x14ac:dyDescent="0.2">
      <c r="A73" s="100" t="s">
        <v>43</v>
      </c>
      <c r="B73" s="101"/>
      <c r="C73" s="101"/>
      <c r="D73" s="101"/>
      <c r="E73" s="101"/>
      <c r="F73" s="101"/>
      <c r="G73" s="101"/>
      <c r="H73" s="101"/>
      <c r="I73" s="101"/>
      <c r="J73" s="101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  <c r="FP73" s="92"/>
      <c r="FQ73" s="92"/>
      <c r="FR73" s="92"/>
      <c r="FS73" s="92"/>
      <c r="FT73" s="92"/>
      <c r="FU73" s="92"/>
      <c r="FV73" s="92"/>
      <c r="FW73" s="92"/>
      <c r="FX73" s="92"/>
      <c r="FY73" s="92"/>
      <c r="FZ73" s="92"/>
      <c r="GA73" s="92"/>
      <c r="GB73" s="92"/>
      <c r="GC73" s="92"/>
      <c r="GD73" s="92"/>
      <c r="GE73" s="92"/>
      <c r="GF73" s="92"/>
      <c r="GG73" s="92"/>
      <c r="GH73" s="92"/>
      <c r="GI73" s="92"/>
      <c r="GJ73" s="92"/>
      <c r="GK73" s="92"/>
      <c r="GL73" s="92"/>
      <c r="GM73" s="92"/>
      <c r="GN73" s="92"/>
      <c r="GO73" s="92"/>
      <c r="GP73" s="92"/>
      <c r="GQ73" s="92"/>
      <c r="GR73" s="92"/>
      <c r="GS73" s="92"/>
      <c r="GT73" s="92"/>
      <c r="GU73" s="92"/>
      <c r="GV73" s="92"/>
      <c r="GW73" s="92"/>
      <c r="GX73" s="92"/>
      <c r="GY73" s="92"/>
      <c r="GZ73" s="92"/>
      <c r="HA73" s="92"/>
      <c r="HB73" s="92"/>
      <c r="HC73" s="92"/>
      <c r="HD73" s="92"/>
      <c r="HE73" s="92"/>
      <c r="HF73" s="92"/>
      <c r="HG73" s="92"/>
      <c r="HH73" s="92"/>
      <c r="HI73" s="92"/>
      <c r="HJ73" s="92"/>
      <c r="HK73" s="92"/>
      <c r="HL73" s="92"/>
      <c r="HM73" s="92"/>
      <c r="HN73" s="92"/>
      <c r="HO73" s="92"/>
      <c r="HP73" s="92"/>
      <c r="HQ73" s="92"/>
      <c r="HR73" s="92"/>
      <c r="HS73" s="92"/>
      <c r="HT73" s="92"/>
      <c r="HU73" s="92"/>
      <c r="HV73" s="92"/>
      <c r="HW73" s="92"/>
      <c r="HX73" s="92"/>
      <c r="HY73" s="92"/>
      <c r="HZ73" s="92"/>
      <c r="IA73" s="92"/>
      <c r="IB73" s="92"/>
      <c r="IC73" s="92"/>
      <c r="ID73" s="92"/>
      <c r="IE73" s="92"/>
      <c r="IF73" s="92"/>
      <c r="IG73" s="92"/>
      <c r="IH73" s="92"/>
      <c r="II73" s="92"/>
      <c r="IJ73" s="92"/>
      <c r="IK73" s="92"/>
      <c r="IL73" s="92"/>
      <c r="IM73" s="92"/>
      <c r="IN73" s="92"/>
      <c r="IO73" s="92"/>
      <c r="IP73" s="92"/>
      <c r="IQ73" s="92"/>
      <c r="IR73" s="92"/>
      <c r="IS73" s="92"/>
      <c r="IT73" s="92"/>
      <c r="IU73" s="92"/>
      <c r="IV73" s="92"/>
      <c r="IW73" s="92"/>
      <c r="IX73" s="92"/>
      <c r="IY73" s="92"/>
      <c r="IZ73" s="92"/>
      <c r="JA73" s="92"/>
      <c r="JB73" s="92"/>
      <c r="JC73" s="92"/>
      <c r="JD73" s="92"/>
      <c r="JE73" s="92"/>
      <c r="JF73" s="92"/>
      <c r="JG73" s="92"/>
      <c r="JH73" s="92"/>
      <c r="JI73" s="92"/>
      <c r="JJ73" s="92"/>
      <c r="JK73" s="92"/>
      <c r="JL73" s="92"/>
      <c r="JM73" s="92"/>
      <c r="JN73" s="92"/>
      <c r="JO73" s="92"/>
      <c r="JP73" s="92"/>
      <c r="JQ73" s="92"/>
      <c r="JR73" s="92"/>
      <c r="JS73" s="92"/>
      <c r="JT73" s="92"/>
      <c r="JU73" s="92"/>
      <c r="JV73" s="92"/>
      <c r="JW73" s="92"/>
      <c r="JX73" s="92"/>
      <c r="JY73" s="92"/>
      <c r="JZ73" s="92"/>
      <c r="KA73" s="92"/>
      <c r="KB73" s="92"/>
      <c r="KC73" s="92"/>
      <c r="KD73" s="92"/>
      <c r="KE73" s="92"/>
      <c r="KF73" s="92"/>
      <c r="KG73" s="92"/>
      <c r="KH73" s="92"/>
      <c r="KI73" s="92"/>
      <c r="KJ73" s="92"/>
      <c r="KK73" s="92"/>
      <c r="KL73" s="92"/>
      <c r="KM73" s="92"/>
      <c r="KN73" s="92"/>
      <c r="KO73" s="92"/>
      <c r="KP73" s="92"/>
      <c r="KQ73" s="92"/>
      <c r="KR73" s="92"/>
      <c r="KS73" s="92"/>
      <c r="KT73" s="92"/>
      <c r="KU73" s="92"/>
      <c r="KV73" s="92"/>
      <c r="KW73" s="92"/>
      <c r="KX73" s="92"/>
      <c r="KY73" s="92"/>
      <c r="KZ73" s="92"/>
      <c r="LA73" s="92"/>
      <c r="LB73" s="92"/>
      <c r="LC73" s="92"/>
      <c r="LD73" s="92"/>
      <c r="LE73" s="92"/>
      <c r="LF73" s="92"/>
      <c r="LG73" s="92"/>
      <c r="LH73" s="92"/>
      <c r="LI73" s="92"/>
      <c r="LJ73" s="92"/>
      <c r="LK73" s="92"/>
      <c r="LL73" s="92"/>
      <c r="LM73" s="92"/>
      <c r="LN73" s="92"/>
      <c r="LO73" s="92"/>
      <c r="LP73" s="92"/>
      <c r="LQ73" s="92"/>
      <c r="LR73" s="92"/>
      <c r="LS73" s="92"/>
      <c r="LT73" s="92"/>
      <c r="LU73" s="92"/>
      <c r="LV73" s="92"/>
      <c r="LW73" s="92"/>
      <c r="LX73" s="92"/>
      <c r="LY73" s="92"/>
      <c r="LZ73" s="92"/>
      <c r="MA73" s="92"/>
      <c r="MB73" s="92"/>
      <c r="MC73" s="92"/>
      <c r="MD73" s="92"/>
      <c r="ME73" s="92"/>
      <c r="MF73" s="92"/>
      <c r="MG73" s="92"/>
      <c r="MH73" s="92"/>
      <c r="MI73" s="92"/>
      <c r="MJ73" s="92"/>
      <c r="MK73" s="92"/>
      <c r="ML73" s="92"/>
      <c r="MM73" s="92"/>
      <c r="MN73" s="92"/>
      <c r="MO73" s="92"/>
      <c r="MP73" s="92"/>
      <c r="MQ73" s="92"/>
      <c r="MR73" s="92"/>
      <c r="MS73" s="92"/>
      <c r="MT73" s="92"/>
      <c r="MU73" s="92"/>
      <c r="MV73" s="92"/>
      <c r="MW73" s="92"/>
      <c r="MX73" s="92"/>
      <c r="MY73" s="92"/>
      <c r="MZ73" s="92"/>
      <c r="NA73" s="92"/>
      <c r="NB73" s="92"/>
      <c r="NC73" s="92"/>
      <c r="ND73" s="92"/>
      <c r="NE73" s="92"/>
      <c r="NF73" s="92"/>
      <c r="NG73" s="92"/>
      <c r="NH73" s="92"/>
      <c r="NI73" s="92"/>
      <c r="NJ73" s="92"/>
      <c r="NK73" s="92"/>
      <c r="NL73" s="92"/>
      <c r="NM73" s="92"/>
      <c r="NN73" s="92"/>
      <c r="NO73" s="92"/>
      <c r="NP73" s="92"/>
      <c r="NQ73" s="92"/>
      <c r="NR73" s="92"/>
      <c r="NS73" s="92"/>
      <c r="NT73" s="92"/>
      <c r="NU73" s="92"/>
      <c r="NV73" s="92"/>
      <c r="NW73" s="92"/>
      <c r="NX73" s="92"/>
      <c r="NY73" s="92"/>
      <c r="NZ73" s="92"/>
      <c r="OA73" s="92"/>
      <c r="OB73" s="92"/>
      <c r="OC73" s="92"/>
      <c r="OD73" s="92"/>
      <c r="OE73" s="92"/>
      <c r="OF73" s="92"/>
      <c r="OG73" s="92"/>
      <c r="OH73" s="92"/>
      <c r="OI73" s="92"/>
      <c r="OJ73" s="92"/>
      <c r="OK73" s="92"/>
      <c r="OL73" s="92"/>
      <c r="OM73" s="92"/>
      <c r="ON73" s="92"/>
      <c r="OO73" s="92"/>
      <c r="OP73" s="92"/>
      <c r="OQ73" s="92"/>
      <c r="OR73" s="92"/>
      <c r="OS73" s="92"/>
      <c r="OT73" s="92"/>
      <c r="OU73" s="92"/>
      <c r="OV73" s="92"/>
      <c r="OW73" s="92"/>
      <c r="OX73" s="92"/>
      <c r="OY73" s="92"/>
      <c r="OZ73" s="92"/>
      <c r="PA73" s="92"/>
      <c r="PB73" s="92"/>
      <c r="PC73" s="92"/>
      <c r="PD73" s="92"/>
      <c r="PE73" s="92"/>
      <c r="PF73" s="92"/>
      <c r="PG73" s="92"/>
      <c r="PH73" s="92"/>
      <c r="PI73" s="92"/>
      <c r="PJ73" s="92"/>
      <c r="PK73" s="92"/>
      <c r="PL73" s="92"/>
      <c r="PM73" s="92"/>
      <c r="PN73" s="92"/>
      <c r="PO73" s="92"/>
      <c r="PP73" s="92"/>
      <c r="PQ73" s="92"/>
      <c r="PR73" s="92"/>
      <c r="PS73" s="92"/>
      <c r="PT73" s="92"/>
      <c r="PU73" s="92"/>
      <c r="PV73" s="92"/>
      <c r="PW73" s="92"/>
      <c r="PX73" s="92"/>
      <c r="PY73" s="92"/>
      <c r="PZ73" s="92"/>
      <c r="QA73" s="92"/>
      <c r="QB73" s="92"/>
      <c r="QC73" s="92"/>
      <c r="QD73" s="92"/>
      <c r="QE73" s="92"/>
      <c r="QF73" s="92"/>
      <c r="QG73" s="92"/>
      <c r="QH73" s="92"/>
      <c r="QI73" s="92"/>
      <c r="QJ73" s="92"/>
      <c r="QK73" s="92"/>
      <c r="QL73" s="92"/>
      <c r="QM73" s="92"/>
      <c r="QN73" s="92"/>
      <c r="QO73" s="92"/>
      <c r="QP73" s="92"/>
      <c r="QQ73" s="92"/>
      <c r="QR73" s="92"/>
      <c r="QS73" s="92"/>
      <c r="QT73" s="92"/>
      <c r="QU73" s="92"/>
      <c r="QV73" s="92"/>
      <c r="QW73" s="92"/>
      <c r="QX73" s="92"/>
      <c r="QY73" s="92"/>
      <c r="QZ73" s="92"/>
      <c r="RA73" s="92"/>
      <c r="RB73" s="92"/>
      <c r="RC73" s="92"/>
      <c r="RD73" s="92"/>
      <c r="RE73" s="92"/>
      <c r="RF73" s="92"/>
      <c r="RG73" s="92"/>
      <c r="RH73" s="92"/>
      <c r="RI73" s="92"/>
      <c r="RJ73" s="92"/>
      <c r="RK73" s="92"/>
      <c r="RL73" s="92"/>
      <c r="RM73" s="92"/>
      <c r="RN73" s="92"/>
      <c r="RO73" s="92"/>
      <c r="RP73" s="92"/>
      <c r="RQ73" s="92"/>
      <c r="RR73" s="92"/>
      <c r="RS73" s="92"/>
      <c r="RT73" s="92"/>
      <c r="RU73" s="92"/>
      <c r="RV73" s="92"/>
      <c r="RW73" s="92"/>
      <c r="RX73" s="92"/>
      <c r="RY73" s="92"/>
      <c r="RZ73" s="92"/>
      <c r="SA73" s="92"/>
      <c r="SB73" s="92"/>
      <c r="SC73" s="92"/>
      <c r="SD73" s="92"/>
      <c r="SE73" s="92"/>
      <c r="SF73" s="92"/>
      <c r="SG73" s="92"/>
      <c r="SH73" s="92"/>
      <c r="SI73" s="92"/>
      <c r="SJ73" s="92"/>
      <c r="SK73" s="92"/>
      <c r="SL73" s="92"/>
      <c r="SM73" s="92"/>
      <c r="SN73" s="92"/>
      <c r="SO73" s="92"/>
      <c r="SP73" s="92"/>
      <c r="SQ73" s="92"/>
      <c r="SR73" s="92"/>
      <c r="SS73" s="92"/>
      <c r="ST73" s="92"/>
      <c r="SU73" s="92"/>
      <c r="SV73" s="92"/>
      <c r="SW73" s="92"/>
      <c r="SX73" s="92"/>
      <c r="SY73" s="92"/>
      <c r="SZ73" s="92"/>
      <c r="TA73" s="92"/>
      <c r="TB73" s="92"/>
      <c r="TC73" s="92"/>
      <c r="TD73" s="92"/>
      <c r="TE73" s="92"/>
      <c r="TF73" s="92"/>
      <c r="TG73" s="92"/>
      <c r="TH73" s="92"/>
      <c r="TI73" s="92"/>
      <c r="TJ73" s="92"/>
      <c r="TK73" s="92"/>
      <c r="TL73" s="92"/>
      <c r="TM73" s="92"/>
      <c r="TN73" s="92"/>
      <c r="TO73" s="92"/>
      <c r="TP73" s="92"/>
      <c r="TQ73" s="92"/>
      <c r="TR73" s="92"/>
      <c r="TS73" s="92"/>
      <c r="TT73" s="92"/>
      <c r="TU73" s="92"/>
      <c r="TV73" s="92"/>
      <c r="TW73" s="92"/>
      <c r="TX73" s="92"/>
      <c r="TY73" s="92"/>
      <c r="TZ73" s="92"/>
      <c r="UA73" s="92"/>
      <c r="UB73" s="92"/>
      <c r="UC73" s="92"/>
      <c r="UD73" s="92"/>
      <c r="UE73" s="92"/>
      <c r="UF73" s="92"/>
      <c r="UG73" s="92"/>
      <c r="UH73" s="92"/>
      <c r="UI73" s="92"/>
      <c r="UJ73" s="92"/>
      <c r="UK73" s="92"/>
      <c r="UL73" s="92"/>
      <c r="UM73" s="92"/>
      <c r="UN73" s="92"/>
      <c r="UO73" s="92"/>
      <c r="UP73" s="92"/>
      <c r="UQ73" s="92"/>
      <c r="UR73" s="92"/>
      <c r="US73" s="92"/>
      <c r="UT73" s="92"/>
      <c r="UU73" s="92"/>
      <c r="UV73" s="92"/>
      <c r="UW73" s="92"/>
      <c r="UX73" s="92"/>
      <c r="UY73" s="92"/>
      <c r="UZ73" s="92"/>
      <c r="VA73" s="92"/>
      <c r="VB73" s="92"/>
      <c r="VC73" s="92"/>
      <c r="VD73" s="92"/>
      <c r="VE73" s="92"/>
      <c r="VF73" s="92"/>
      <c r="VG73" s="92"/>
      <c r="VH73" s="92"/>
      <c r="VI73" s="92"/>
      <c r="VJ73" s="92"/>
      <c r="VK73" s="92"/>
      <c r="VL73" s="92"/>
      <c r="VM73" s="92"/>
      <c r="VN73" s="92"/>
      <c r="VO73" s="92"/>
      <c r="VP73" s="92"/>
      <c r="VQ73" s="92"/>
      <c r="VR73" s="92"/>
      <c r="VS73" s="92"/>
      <c r="VT73" s="92"/>
      <c r="VU73" s="92"/>
      <c r="VV73" s="92"/>
      <c r="VW73" s="92"/>
      <c r="VX73" s="92"/>
      <c r="VY73" s="92"/>
      <c r="VZ73" s="92"/>
      <c r="WA73" s="92"/>
      <c r="WB73" s="92"/>
      <c r="WC73" s="92"/>
      <c r="WD73" s="92"/>
      <c r="WE73" s="92"/>
      <c r="WF73" s="92"/>
      <c r="WG73" s="92"/>
      <c r="WH73" s="92"/>
      <c r="WI73" s="92"/>
      <c r="WJ73" s="92"/>
      <c r="WK73" s="92"/>
      <c r="WL73" s="92"/>
      <c r="WM73" s="92"/>
      <c r="WN73" s="92"/>
      <c r="WO73" s="92"/>
      <c r="WP73" s="92"/>
      <c r="WQ73" s="92"/>
      <c r="WR73" s="92"/>
      <c r="WS73" s="92"/>
      <c r="WT73" s="92"/>
      <c r="WU73" s="92"/>
      <c r="WV73" s="92"/>
      <c r="WW73" s="92"/>
      <c r="WX73" s="92"/>
      <c r="WY73" s="92"/>
      <c r="WZ73" s="92"/>
      <c r="XA73" s="92"/>
      <c r="XB73" s="92"/>
      <c r="XC73" s="92"/>
      <c r="XD73" s="92"/>
      <c r="XE73" s="92"/>
      <c r="XF73" s="92"/>
      <c r="XG73" s="92"/>
      <c r="XH73" s="92"/>
      <c r="XI73" s="92"/>
      <c r="XJ73" s="92"/>
      <c r="XK73" s="92"/>
      <c r="XL73" s="92"/>
      <c r="XM73" s="92"/>
      <c r="XN73" s="92"/>
      <c r="XO73" s="92"/>
      <c r="XP73" s="92"/>
      <c r="XQ73" s="92"/>
      <c r="XR73" s="92"/>
      <c r="XS73" s="92"/>
      <c r="XT73" s="92"/>
      <c r="XU73" s="92"/>
      <c r="XV73" s="92"/>
      <c r="XW73" s="92"/>
      <c r="XX73" s="92"/>
      <c r="XY73" s="92"/>
      <c r="XZ73" s="92"/>
      <c r="YA73" s="92"/>
      <c r="YB73" s="92"/>
      <c r="YC73" s="92"/>
      <c r="YD73" s="92"/>
      <c r="YE73" s="92"/>
      <c r="YF73" s="92"/>
      <c r="YG73" s="92"/>
      <c r="YH73" s="92"/>
      <c r="YI73" s="92"/>
      <c r="YJ73" s="92"/>
      <c r="YK73" s="92"/>
      <c r="YL73" s="92"/>
      <c r="YM73" s="92"/>
      <c r="YN73" s="92"/>
      <c r="YO73" s="92"/>
      <c r="YP73" s="92"/>
      <c r="YQ73" s="92"/>
      <c r="YR73" s="92"/>
      <c r="YS73" s="92"/>
      <c r="YT73" s="92"/>
      <c r="YU73" s="92"/>
      <c r="YV73" s="92"/>
      <c r="YW73" s="92"/>
      <c r="YX73" s="92"/>
      <c r="YY73" s="92"/>
      <c r="YZ73" s="92"/>
      <c r="ZA73" s="92"/>
      <c r="ZB73" s="92"/>
      <c r="ZC73" s="92"/>
      <c r="ZD73" s="92"/>
      <c r="ZE73" s="92"/>
      <c r="ZF73" s="92"/>
      <c r="ZG73" s="92"/>
      <c r="ZH73" s="92"/>
      <c r="ZI73" s="92"/>
      <c r="ZJ73" s="92"/>
      <c r="ZK73" s="92"/>
      <c r="ZL73" s="92"/>
      <c r="ZM73" s="92"/>
      <c r="ZN73" s="92"/>
      <c r="ZO73" s="92"/>
      <c r="ZP73" s="92"/>
      <c r="ZQ73" s="92"/>
      <c r="ZR73" s="92"/>
      <c r="ZS73" s="92"/>
      <c r="ZT73" s="92"/>
      <c r="ZU73" s="92"/>
      <c r="ZV73" s="92"/>
      <c r="ZW73" s="92"/>
      <c r="ZX73" s="92"/>
      <c r="ZY73" s="92"/>
      <c r="ZZ73" s="92"/>
      <c r="AAA73" s="92"/>
      <c r="AAB73" s="92"/>
      <c r="AAC73" s="92"/>
      <c r="AAD73" s="92"/>
      <c r="AAE73" s="92"/>
      <c r="AAF73" s="92"/>
      <c r="AAG73" s="92"/>
      <c r="AAH73" s="92"/>
      <c r="AAI73" s="92"/>
      <c r="AAJ73" s="92"/>
      <c r="AAK73" s="92"/>
      <c r="AAL73" s="92"/>
      <c r="AAM73" s="92"/>
      <c r="AAN73" s="92"/>
      <c r="AAO73" s="92"/>
      <c r="AAP73" s="92"/>
      <c r="AAQ73" s="92"/>
      <c r="AAR73" s="92"/>
      <c r="AAS73" s="92"/>
      <c r="AAT73" s="92"/>
      <c r="AAU73" s="92"/>
      <c r="AAV73" s="92"/>
      <c r="AAW73" s="92"/>
      <c r="AAX73" s="92"/>
      <c r="AAY73" s="92"/>
      <c r="AAZ73" s="92"/>
      <c r="ABA73" s="92"/>
      <c r="ABB73" s="92"/>
      <c r="ABC73" s="92"/>
      <c r="ABD73" s="92"/>
      <c r="ABE73" s="92"/>
      <c r="ABF73" s="92"/>
      <c r="ABG73" s="92"/>
      <c r="ABH73" s="92"/>
      <c r="ABI73" s="92"/>
      <c r="ABJ73" s="92"/>
      <c r="ABK73" s="92"/>
      <c r="ABL73" s="92"/>
      <c r="ABM73" s="92"/>
      <c r="ABN73" s="92"/>
      <c r="ABO73" s="92"/>
      <c r="ABP73" s="92"/>
      <c r="ABQ73" s="92"/>
      <c r="ABR73" s="92"/>
      <c r="ABS73" s="92"/>
      <c r="ABT73" s="92"/>
      <c r="ABU73" s="92"/>
      <c r="ABV73" s="92"/>
      <c r="ABW73" s="92"/>
      <c r="ABX73" s="92"/>
      <c r="ABY73" s="92"/>
      <c r="ABZ73" s="92"/>
      <c r="ACA73" s="92"/>
      <c r="ACB73" s="92"/>
      <c r="ACC73" s="92"/>
      <c r="ACD73" s="92"/>
      <c r="ACE73" s="92"/>
      <c r="ACF73" s="92"/>
      <c r="ACG73" s="92"/>
      <c r="ACH73" s="92"/>
      <c r="ACI73" s="92"/>
      <c r="ACJ73" s="92"/>
      <c r="ACK73" s="92"/>
      <c r="ACL73" s="92"/>
      <c r="ACM73" s="92"/>
      <c r="ACN73" s="92"/>
      <c r="ACO73" s="92"/>
      <c r="ACP73" s="92"/>
      <c r="ACQ73" s="92"/>
      <c r="ACR73" s="92"/>
      <c r="ACS73" s="92"/>
      <c r="ACT73" s="92"/>
      <c r="ACU73" s="92"/>
      <c r="ACV73" s="92"/>
      <c r="ACW73" s="92"/>
      <c r="ACX73" s="92"/>
      <c r="ACY73" s="92"/>
      <c r="ACZ73" s="92"/>
      <c r="ADA73" s="92"/>
      <c r="ADB73" s="92"/>
      <c r="ADC73" s="92"/>
      <c r="ADD73" s="92"/>
      <c r="ADE73" s="92"/>
      <c r="ADF73" s="92"/>
      <c r="ADG73" s="92"/>
      <c r="ADH73" s="92"/>
      <c r="ADI73" s="92"/>
      <c r="ADJ73" s="92"/>
      <c r="ADK73" s="92"/>
      <c r="ADL73" s="92"/>
      <c r="ADM73" s="92"/>
      <c r="ADN73" s="92"/>
      <c r="ADO73" s="92"/>
      <c r="ADP73" s="92"/>
      <c r="ADQ73" s="92"/>
      <c r="ADR73" s="92"/>
      <c r="ADS73" s="92"/>
      <c r="ADT73" s="92"/>
      <c r="ADU73" s="92"/>
      <c r="ADV73" s="92"/>
      <c r="ADW73" s="92"/>
      <c r="ADX73" s="92"/>
      <c r="ADY73" s="92"/>
      <c r="ADZ73" s="92"/>
      <c r="AEA73" s="92"/>
      <c r="AEB73" s="92"/>
      <c r="AEC73" s="92"/>
      <c r="AED73" s="92"/>
      <c r="AEE73" s="92"/>
      <c r="AEF73" s="92"/>
      <c r="AEG73" s="92"/>
      <c r="AEH73" s="92"/>
      <c r="AEI73" s="92"/>
      <c r="AEJ73" s="92"/>
      <c r="AEK73" s="92"/>
      <c r="AEL73" s="92"/>
      <c r="AEM73" s="92"/>
      <c r="AEN73" s="92"/>
      <c r="AEO73" s="92"/>
      <c r="AEP73" s="92"/>
      <c r="AEQ73" s="92"/>
      <c r="AER73" s="92"/>
      <c r="AES73" s="92"/>
      <c r="AET73" s="92"/>
      <c r="AEU73" s="92"/>
      <c r="AEV73" s="92"/>
      <c r="AEW73" s="92"/>
      <c r="AEX73" s="92"/>
      <c r="AEY73" s="92"/>
      <c r="AEZ73" s="92"/>
      <c r="AFA73" s="92"/>
      <c r="AFB73" s="92"/>
      <c r="AFC73" s="92"/>
      <c r="AFD73" s="92"/>
      <c r="AFE73" s="92"/>
      <c r="AFF73" s="92"/>
      <c r="AFG73" s="92"/>
      <c r="AFH73" s="92"/>
      <c r="AFI73" s="92"/>
      <c r="AFJ73" s="92"/>
      <c r="AFK73" s="92"/>
      <c r="AFL73" s="92"/>
      <c r="AFM73" s="92"/>
      <c r="AFN73" s="92"/>
      <c r="AFO73" s="92"/>
      <c r="AFP73" s="92"/>
      <c r="AFQ73" s="92"/>
      <c r="AFR73" s="92"/>
      <c r="AFS73" s="92"/>
      <c r="AFT73" s="92"/>
      <c r="AFU73" s="92"/>
      <c r="AFV73" s="92"/>
      <c r="AFW73" s="92"/>
      <c r="AFX73" s="92"/>
      <c r="AFY73" s="92"/>
      <c r="AFZ73" s="92"/>
      <c r="AGA73" s="92"/>
      <c r="AGB73" s="92"/>
      <c r="AGC73" s="92"/>
      <c r="AGD73" s="92"/>
      <c r="AGE73" s="92"/>
      <c r="AGF73" s="92"/>
      <c r="AGG73" s="92"/>
      <c r="AGH73" s="92"/>
      <c r="AGI73" s="92"/>
      <c r="AGJ73" s="92"/>
      <c r="AGK73" s="92"/>
      <c r="AGL73" s="92"/>
      <c r="AGM73" s="92"/>
      <c r="AGN73" s="92"/>
      <c r="AGO73" s="92"/>
      <c r="AGP73" s="92"/>
      <c r="AGQ73" s="92"/>
      <c r="AGR73" s="92"/>
      <c r="AGS73" s="92"/>
      <c r="AGT73" s="92"/>
      <c r="AGU73" s="92"/>
      <c r="AGV73" s="92"/>
      <c r="AGW73" s="92"/>
      <c r="AGX73" s="92"/>
      <c r="AGY73" s="92"/>
      <c r="AGZ73" s="92"/>
      <c r="AHA73" s="92"/>
      <c r="AHB73" s="92"/>
      <c r="AHC73" s="92"/>
      <c r="AHD73" s="92"/>
      <c r="AHE73" s="92"/>
      <c r="AHF73" s="92"/>
      <c r="AHG73" s="92"/>
      <c r="AHH73" s="92"/>
      <c r="AHI73" s="92"/>
      <c r="AHJ73" s="92"/>
      <c r="AHK73" s="92"/>
      <c r="AHL73" s="92"/>
      <c r="AHM73" s="92"/>
      <c r="AHN73" s="92"/>
      <c r="AHO73" s="92"/>
      <c r="AHP73" s="92"/>
      <c r="AHQ73" s="92"/>
      <c r="AHR73" s="92"/>
      <c r="AHS73" s="92"/>
      <c r="AHT73" s="92"/>
      <c r="AHU73" s="92"/>
      <c r="AHV73" s="92"/>
      <c r="AHW73" s="92"/>
      <c r="AHX73" s="92"/>
      <c r="AHY73" s="92"/>
      <c r="AHZ73" s="92"/>
      <c r="AIA73" s="92"/>
      <c r="AIB73" s="92"/>
      <c r="AIC73" s="92"/>
      <c r="AID73" s="92"/>
      <c r="AIE73" s="92"/>
      <c r="AIF73" s="92"/>
      <c r="AIG73" s="92"/>
      <c r="AIH73" s="92"/>
      <c r="AII73" s="92"/>
      <c r="AIJ73" s="92"/>
      <c r="AIK73" s="92"/>
      <c r="AIL73" s="92"/>
      <c r="AIM73" s="92"/>
      <c r="AIN73" s="92"/>
      <c r="AIO73" s="92"/>
      <c r="AIP73" s="92"/>
      <c r="AIQ73" s="92"/>
      <c r="AIR73" s="92"/>
      <c r="AIS73" s="92"/>
      <c r="AIT73" s="92"/>
      <c r="AIU73" s="92"/>
      <c r="AIV73" s="92"/>
      <c r="AIW73" s="92"/>
      <c r="AIX73" s="92"/>
      <c r="AIY73" s="92"/>
      <c r="AIZ73" s="92"/>
      <c r="AJA73" s="92"/>
      <c r="AJB73" s="92"/>
      <c r="AJC73" s="92"/>
      <c r="AJD73" s="92"/>
      <c r="AJE73" s="92"/>
      <c r="AJF73" s="92"/>
      <c r="AJG73" s="92"/>
      <c r="AJH73" s="92"/>
      <c r="AJI73" s="92"/>
      <c r="AJJ73" s="92"/>
      <c r="AJK73" s="92"/>
      <c r="AJL73" s="92"/>
      <c r="AJM73" s="92"/>
      <c r="AJN73" s="92"/>
      <c r="AJO73" s="92"/>
      <c r="AJP73" s="92"/>
      <c r="AJQ73" s="92"/>
      <c r="AJR73" s="92"/>
      <c r="AJS73" s="92"/>
      <c r="AJT73" s="92"/>
      <c r="AJU73" s="92"/>
      <c r="AJV73" s="92"/>
      <c r="AJW73" s="92"/>
      <c r="AJX73" s="92"/>
      <c r="AJY73" s="92"/>
      <c r="AJZ73" s="92"/>
      <c r="AKA73" s="92"/>
      <c r="AKB73" s="92"/>
      <c r="AKC73" s="92"/>
      <c r="AKD73" s="92"/>
      <c r="AKE73" s="92"/>
      <c r="AKF73" s="92"/>
      <c r="AKG73" s="92"/>
      <c r="AKH73" s="92"/>
      <c r="AKI73" s="92"/>
      <c r="AKJ73" s="92"/>
      <c r="AKK73" s="92"/>
      <c r="AKL73" s="92"/>
      <c r="AKM73" s="92"/>
      <c r="AKN73" s="92"/>
      <c r="AKO73" s="92"/>
      <c r="AKP73" s="92"/>
      <c r="AKQ73" s="92"/>
      <c r="AKR73" s="92"/>
      <c r="AKS73" s="92"/>
      <c r="AKT73" s="92"/>
      <c r="AKU73" s="92"/>
      <c r="AKV73" s="92"/>
      <c r="AKW73" s="92"/>
      <c r="AKX73" s="92"/>
      <c r="AKY73" s="92"/>
      <c r="AKZ73" s="92"/>
      <c r="ALA73" s="92"/>
      <c r="ALB73" s="92"/>
      <c r="ALC73" s="92"/>
      <c r="ALD73" s="92"/>
      <c r="ALE73" s="92"/>
      <c r="ALF73" s="92"/>
      <c r="ALG73" s="92"/>
      <c r="ALH73" s="92"/>
      <c r="ALI73" s="92"/>
      <c r="ALJ73" s="92"/>
      <c r="ALK73" s="92"/>
      <c r="ALL73" s="92"/>
      <c r="ALM73" s="92"/>
      <c r="ALN73" s="92"/>
      <c r="ALO73" s="92"/>
      <c r="ALP73" s="92"/>
      <c r="ALQ73" s="92"/>
      <c r="ALR73" s="92"/>
      <c r="ALS73" s="92"/>
      <c r="ALT73" s="92"/>
      <c r="ALU73" s="92"/>
      <c r="ALV73" s="92"/>
      <c r="ALW73" s="92"/>
      <c r="ALX73" s="92"/>
      <c r="ALY73" s="92"/>
      <c r="ALZ73" s="92"/>
      <c r="AMA73" s="92"/>
      <c r="AMB73" s="92"/>
      <c r="AMC73" s="92"/>
      <c r="AMD73" s="92"/>
      <c r="AME73" s="92"/>
      <c r="AMF73" s="92"/>
      <c r="AMG73" s="92"/>
      <c r="AMH73" s="92"/>
    </row>
    <row r="74" spans="1:1022" ht="15" customHeight="1" x14ac:dyDescent="0.2">
      <c r="A74" s="100" t="s">
        <v>44</v>
      </c>
      <c r="B74" s="101"/>
      <c r="C74" s="101"/>
      <c r="D74" s="101"/>
      <c r="E74" s="101"/>
      <c r="F74" s="101"/>
      <c r="G74" s="101"/>
      <c r="H74" s="101"/>
      <c r="I74" s="101"/>
      <c r="J74" s="101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2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2"/>
      <c r="ID74" s="92"/>
      <c r="IE74" s="92"/>
      <c r="IF74" s="92"/>
      <c r="IG74" s="92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2"/>
      <c r="IW74" s="92"/>
      <c r="IX74" s="92"/>
      <c r="IY74" s="92"/>
      <c r="IZ74" s="92"/>
      <c r="JA74" s="92"/>
      <c r="JB74" s="92"/>
      <c r="JC74" s="92"/>
      <c r="JD74" s="92"/>
      <c r="JE74" s="92"/>
      <c r="JF74" s="92"/>
      <c r="JG74" s="92"/>
      <c r="JH74" s="92"/>
      <c r="JI74" s="92"/>
      <c r="JJ74" s="92"/>
      <c r="JK74" s="92"/>
      <c r="JL74" s="92"/>
      <c r="JM74" s="92"/>
      <c r="JN74" s="92"/>
      <c r="JO74" s="92"/>
      <c r="JP74" s="92"/>
      <c r="JQ74" s="92"/>
      <c r="JR74" s="92"/>
      <c r="JS74" s="92"/>
      <c r="JT74" s="92"/>
      <c r="JU74" s="92"/>
      <c r="JV74" s="92"/>
      <c r="JW74" s="92"/>
      <c r="JX74" s="92"/>
      <c r="JY74" s="92"/>
      <c r="JZ74" s="92"/>
      <c r="KA74" s="92"/>
      <c r="KB74" s="92"/>
      <c r="KC74" s="92"/>
      <c r="KD74" s="92"/>
      <c r="KE74" s="92"/>
      <c r="KF74" s="92"/>
      <c r="KG74" s="92"/>
      <c r="KH74" s="92"/>
      <c r="KI74" s="92"/>
      <c r="KJ74" s="92"/>
      <c r="KK74" s="92"/>
      <c r="KL74" s="92"/>
      <c r="KM74" s="92"/>
      <c r="KN74" s="92"/>
      <c r="KO74" s="92"/>
      <c r="KP74" s="92"/>
      <c r="KQ74" s="92"/>
      <c r="KR74" s="92"/>
      <c r="KS74" s="92"/>
      <c r="KT74" s="92"/>
      <c r="KU74" s="92"/>
      <c r="KV74" s="92"/>
      <c r="KW74" s="92"/>
      <c r="KX74" s="92"/>
      <c r="KY74" s="92"/>
      <c r="KZ74" s="92"/>
      <c r="LA74" s="92"/>
      <c r="LB74" s="92"/>
      <c r="LC74" s="92"/>
      <c r="LD74" s="92"/>
      <c r="LE74" s="92"/>
      <c r="LF74" s="92"/>
      <c r="LG74" s="92"/>
      <c r="LH74" s="92"/>
      <c r="LI74" s="92"/>
      <c r="LJ74" s="92"/>
      <c r="LK74" s="92"/>
      <c r="LL74" s="92"/>
      <c r="LM74" s="92"/>
      <c r="LN74" s="92"/>
      <c r="LO74" s="92"/>
      <c r="LP74" s="92"/>
      <c r="LQ74" s="92"/>
      <c r="LR74" s="92"/>
      <c r="LS74" s="92"/>
      <c r="LT74" s="92"/>
      <c r="LU74" s="92"/>
      <c r="LV74" s="92"/>
      <c r="LW74" s="92"/>
      <c r="LX74" s="92"/>
      <c r="LY74" s="92"/>
      <c r="LZ74" s="92"/>
      <c r="MA74" s="92"/>
      <c r="MB74" s="92"/>
      <c r="MC74" s="92"/>
      <c r="MD74" s="92"/>
      <c r="ME74" s="92"/>
      <c r="MF74" s="92"/>
      <c r="MG74" s="92"/>
      <c r="MH74" s="92"/>
      <c r="MI74" s="92"/>
      <c r="MJ74" s="92"/>
      <c r="MK74" s="92"/>
      <c r="ML74" s="92"/>
      <c r="MM74" s="92"/>
      <c r="MN74" s="92"/>
      <c r="MO74" s="92"/>
      <c r="MP74" s="92"/>
      <c r="MQ74" s="92"/>
      <c r="MR74" s="92"/>
      <c r="MS74" s="92"/>
      <c r="MT74" s="92"/>
      <c r="MU74" s="92"/>
      <c r="MV74" s="92"/>
      <c r="MW74" s="92"/>
      <c r="MX74" s="92"/>
      <c r="MY74" s="92"/>
      <c r="MZ74" s="92"/>
      <c r="NA74" s="92"/>
      <c r="NB74" s="92"/>
      <c r="NC74" s="92"/>
      <c r="ND74" s="92"/>
      <c r="NE74" s="92"/>
      <c r="NF74" s="92"/>
      <c r="NG74" s="92"/>
      <c r="NH74" s="92"/>
      <c r="NI74" s="92"/>
      <c r="NJ74" s="92"/>
      <c r="NK74" s="92"/>
      <c r="NL74" s="92"/>
      <c r="NM74" s="92"/>
      <c r="NN74" s="92"/>
      <c r="NO74" s="92"/>
      <c r="NP74" s="92"/>
      <c r="NQ74" s="92"/>
      <c r="NR74" s="92"/>
      <c r="NS74" s="92"/>
      <c r="NT74" s="92"/>
      <c r="NU74" s="92"/>
      <c r="NV74" s="92"/>
      <c r="NW74" s="92"/>
      <c r="NX74" s="92"/>
      <c r="NY74" s="92"/>
      <c r="NZ74" s="92"/>
      <c r="OA74" s="92"/>
      <c r="OB74" s="92"/>
      <c r="OC74" s="92"/>
      <c r="OD74" s="92"/>
      <c r="OE74" s="92"/>
      <c r="OF74" s="92"/>
      <c r="OG74" s="92"/>
      <c r="OH74" s="92"/>
      <c r="OI74" s="92"/>
      <c r="OJ74" s="92"/>
      <c r="OK74" s="92"/>
      <c r="OL74" s="92"/>
      <c r="OM74" s="92"/>
      <c r="ON74" s="92"/>
      <c r="OO74" s="92"/>
      <c r="OP74" s="92"/>
      <c r="OQ74" s="92"/>
      <c r="OR74" s="92"/>
      <c r="OS74" s="92"/>
      <c r="OT74" s="92"/>
      <c r="OU74" s="92"/>
      <c r="OV74" s="92"/>
      <c r="OW74" s="92"/>
      <c r="OX74" s="92"/>
      <c r="OY74" s="92"/>
      <c r="OZ74" s="92"/>
      <c r="PA74" s="92"/>
      <c r="PB74" s="92"/>
      <c r="PC74" s="92"/>
      <c r="PD74" s="92"/>
      <c r="PE74" s="92"/>
      <c r="PF74" s="92"/>
      <c r="PG74" s="92"/>
      <c r="PH74" s="92"/>
      <c r="PI74" s="92"/>
      <c r="PJ74" s="92"/>
      <c r="PK74" s="92"/>
      <c r="PL74" s="92"/>
      <c r="PM74" s="92"/>
      <c r="PN74" s="92"/>
      <c r="PO74" s="92"/>
      <c r="PP74" s="92"/>
      <c r="PQ74" s="92"/>
      <c r="PR74" s="92"/>
      <c r="PS74" s="92"/>
      <c r="PT74" s="92"/>
      <c r="PU74" s="92"/>
      <c r="PV74" s="92"/>
      <c r="PW74" s="92"/>
      <c r="PX74" s="92"/>
      <c r="PY74" s="92"/>
      <c r="PZ74" s="92"/>
      <c r="QA74" s="92"/>
      <c r="QB74" s="92"/>
      <c r="QC74" s="92"/>
      <c r="QD74" s="92"/>
      <c r="QE74" s="92"/>
      <c r="QF74" s="92"/>
      <c r="QG74" s="92"/>
      <c r="QH74" s="92"/>
      <c r="QI74" s="92"/>
      <c r="QJ74" s="92"/>
      <c r="QK74" s="92"/>
      <c r="QL74" s="92"/>
      <c r="QM74" s="92"/>
      <c r="QN74" s="92"/>
      <c r="QO74" s="92"/>
      <c r="QP74" s="92"/>
      <c r="QQ74" s="92"/>
      <c r="QR74" s="92"/>
      <c r="QS74" s="92"/>
      <c r="QT74" s="92"/>
      <c r="QU74" s="92"/>
      <c r="QV74" s="92"/>
      <c r="QW74" s="92"/>
      <c r="QX74" s="92"/>
      <c r="QY74" s="92"/>
      <c r="QZ74" s="92"/>
      <c r="RA74" s="92"/>
      <c r="RB74" s="92"/>
      <c r="RC74" s="92"/>
      <c r="RD74" s="92"/>
      <c r="RE74" s="92"/>
      <c r="RF74" s="92"/>
      <c r="RG74" s="92"/>
      <c r="RH74" s="92"/>
      <c r="RI74" s="92"/>
      <c r="RJ74" s="92"/>
      <c r="RK74" s="92"/>
      <c r="RL74" s="92"/>
      <c r="RM74" s="92"/>
      <c r="RN74" s="92"/>
      <c r="RO74" s="92"/>
      <c r="RP74" s="92"/>
      <c r="RQ74" s="92"/>
      <c r="RR74" s="92"/>
      <c r="RS74" s="92"/>
      <c r="RT74" s="92"/>
      <c r="RU74" s="92"/>
      <c r="RV74" s="92"/>
      <c r="RW74" s="92"/>
      <c r="RX74" s="92"/>
      <c r="RY74" s="92"/>
      <c r="RZ74" s="92"/>
      <c r="SA74" s="92"/>
      <c r="SB74" s="92"/>
      <c r="SC74" s="92"/>
      <c r="SD74" s="92"/>
      <c r="SE74" s="92"/>
      <c r="SF74" s="92"/>
      <c r="SG74" s="92"/>
      <c r="SH74" s="92"/>
      <c r="SI74" s="92"/>
      <c r="SJ74" s="92"/>
      <c r="SK74" s="92"/>
      <c r="SL74" s="92"/>
      <c r="SM74" s="92"/>
      <c r="SN74" s="92"/>
      <c r="SO74" s="92"/>
      <c r="SP74" s="92"/>
      <c r="SQ74" s="92"/>
      <c r="SR74" s="92"/>
      <c r="SS74" s="92"/>
      <c r="ST74" s="92"/>
      <c r="SU74" s="92"/>
      <c r="SV74" s="92"/>
      <c r="SW74" s="92"/>
      <c r="SX74" s="92"/>
      <c r="SY74" s="92"/>
      <c r="SZ74" s="92"/>
      <c r="TA74" s="92"/>
      <c r="TB74" s="92"/>
      <c r="TC74" s="92"/>
      <c r="TD74" s="92"/>
      <c r="TE74" s="92"/>
      <c r="TF74" s="92"/>
      <c r="TG74" s="92"/>
      <c r="TH74" s="92"/>
      <c r="TI74" s="92"/>
      <c r="TJ74" s="92"/>
      <c r="TK74" s="92"/>
      <c r="TL74" s="92"/>
      <c r="TM74" s="92"/>
      <c r="TN74" s="92"/>
      <c r="TO74" s="92"/>
      <c r="TP74" s="92"/>
      <c r="TQ74" s="92"/>
      <c r="TR74" s="92"/>
      <c r="TS74" s="92"/>
      <c r="TT74" s="92"/>
      <c r="TU74" s="92"/>
      <c r="TV74" s="92"/>
      <c r="TW74" s="92"/>
      <c r="TX74" s="92"/>
      <c r="TY74" s="92"/>
      <c r="TZ74" s="92"/>
      <c r="UA74" s="92"/>
      <c r="UB74" s="92"/>
      <c r="UC74" s="92"/>
      <c r="UD74" s="92"/>
      <c r="UE74" s="92"/>
      <c r="UF74" s="92"/>
      <c r="UG74" s="92"/>
      <c r="UH74" s="92"/>
      <c r="UI74" s="92"/>
      <c r="UJ74" s="92"/>
      <c r="UK74" s="92"/>
      <c r="UL74" s="92"/>
      <c r="UM74" s="92"/>
      <c r="UN74" s="92"/>
      <c r="UO74" s="92"/>
      <c r="UP74" s="92"/>
      <c r="UQ74" s="92"/>
      <c r="UR74" s="92"/>
      <c r="US74" s="92"/>
      <c r="UT74" s="92"/>
      <c r="UU74" s="92"/>
      <c r="UV74" s="92"/>
      <c r="UW74" s="92"/>
      <c r="UX74" s="92"/>
      <c r="UY74" s="92"/>
      <c r="UZ74" s="92"/>
      <c r="VA74" s="92"/>
      <c r="VB74" s="92"/>
      <c r="VC74" s="92"/>
      <c r="VD74" s="92"/>
      <c r="VE74" s="92"/>
      <c r="VF74" s="92"/>
      <c r="VG74" s="92"/>
      <c r="VH74" s="92"/>
      <c r="VI74" s="92"/>
      <c r="VJ74" s="92"/>
      <c r="VK74" s="92"/>
      <c r="VL74" s="92"/>
      <c r="VM74" s="92"/>
      <c r="VN74" s="92"/>
      <c r="VO74" s="92"/>
      <c r="VP74" s="92"/>
      <c r="VQ74" s="92"/>
      <c r="VR74" s="92"/>
      <c r="VS74" s="92"/>
      <c r="VT74" s="92"/>
      <c r="VU74" s="92"/>
      <c r="VV74" s="92"/>
      <c r="VW74" s="92"/>
      <c r="VX74" s="92"/>
      <c r="VY74" s="92"/>
      <c r="VZ74" s="92"/>
      <c r="WA74" s="92"/>
      <c r="WB74" s="92"/>
      <c r="WC74" s="92"/>
      <c r="WD74" s="92"/>
      <c r="WE74" s="92"/>
      <c r="WF74" s="92"/>
      <c r="WG74" s="92"/>
      <c r="WH74" s="92"/>
      <c r="WI74" s="92"/>
      <c r="WJ74" s="92"/>
      <c r="WK74" s="92"/>
      <c r="WL74" s="92"/>
      <c r="WM74" s="92"/>
      <c r="WN74" s="92"/>
      <c r="WO74" s="92"/>
      <c r="WP74" s="92"/>
      <c r="WQ74" s="92"/>
      <c r="WR74" s="92"/>
      <c r="WS74" s="92"/>
      <c r="WT74" s="92"/>
      <c r="WU74" s="92"/>
      <c r="WV74" s="92"/>
      <c r="WW74" s="92"/>
      <c r="WX74" s="92"/>
      <c r="WY74" s="92"/>
      <c r="WZ74" s="92"/>
      <c r="XA74" s="92"/>
      <c r="XB74" s="92"/>
      <c r="XC74" s="92"/>
      <c r="XD74" s="92"/>
      <c r="XE74" s="92"/>
      <c r="XF74" s="92"/>
      <c r="XG74" s="92"/>
      <c r="XH74" s="92"/>
      <c r="XI74" s="92"/>
      <c r="XJ74" s="92"/>
      <c r="XK74" s="92"/>
      <c r="XL74" s="92"/>
      <c r="XM74" s="92"/>
      <c r="XN74" s="92"/>
      <c r="XO74" s="92"/>
      <c r="XP74" s="92"/>
      <c r="XQ74" s="92"/>
      <c r="XR74" s="92"/>
      <c r="XS74" s="92"/>
      <c r="XT74" s="92"/>
      <c r="XU74" s="92"/>
      <c r="XV74" s="92"/>
      <c r="XW74" s="92"/>
      <c r="XX74" s="92"/>
      <c r="XY74" s="92"/>
      <c r="XZ74" s="92"/>
      <c r="YA74" s="92"/>
      <c r="YB74" s="92"/>
      <c r="YC74" s="92"/>
      <c r="YD74" s="92"/>
      <c r="YE74" s="92"/>
      <c r="YF74" s="92"/>
      <c r="YG74" s="92"/>
      <c r="YH74" s="92"/>
      <c r="YI74" s="92"/>
      <c r="YJ74" s="92"/>
      <c r="YK74" s="92"/>
      <c r="YL74" s="92"/>
      <c r="YM74" s="92"/>
      <c r="YN74" s="92"/>
      <c r="YO74" s="92"/>
      <c r="YP74" s="92"/>
      <c r="YQ74" s="92"/>
      <c r="YR74" s="92"/>
      <c r="YS74" s="92"/>
      <c r="YT74" s="92"/>
      <c r="YU74" s="92"/>
      <c r="YV74" s="92"/>
      <c r="YW74" s="92"/>
      <c r="YX74" s="92"/>
      <c r="YY74" s="92"/>
      <c r="YZ74" s="92"/>
      <c r="ZA74" s="92"/>
      <c r="ZB74" s="92"/>
      <c r="ZC74" s="92"/>
      <c r="ZD74" s="92"/>
      <c r="ZE74" s="92"/>
      <c r="ZF74" s="92"/>
      <c r="ZG74" s="92"/>
      <c r="ZH74" s="92"/>
      <c r="ZI74" s="92"/>
      <c r="ZJ74" s="92"/>
      <c r="ZK74" s="92"/>
      <c r="ZL74" s="92"/>
      <c r="ZM74" s="92"/>
      <c r="ZN74" s="92"/>
      <c r="ZO74" s="92"/>
      <c r="ZP74" s="92"/>
      <c r="ZQ74" s="92"/>
      <c r="ZR74" s="92"/>
      <c r="ZS74" s="92"/>
      <c r="ZT74" s="92"/>
      <c r="ZU74" s="92"/>
      <c r="ZV74" s="92"/>
      <c r="ZW74" s="92"/>
      <c r="ZX74" s="92"/>
      <c r="ZY74" s="92"/>
      <c r="ZZ74" s="92"/>
      <c r="AAA74" s="92"/>
      <c r="AAB74" s="92"/>
      <c r="AAC74" s="92"/>
      <c r="AAD74" s="92"/>
      <c r="AAE74" s="92"/>
      <c r="AAF74" s="92"/>
      <c r="AAG74" s="92"/>
      <c r="AAH74" s="92"/>
      <c r="AAI74" s="92"/>
      <c r="AAJ74" s="92"/>
      <c r="AAK74" s="92"/>
      <c r="AAL74" s="92"/>
      <c r="AAM74" s="92"/>
      <c r="AAN74" s="92"/>
      <c r="AAO74" s="92"/>
      <c r="AAP74" s="92"/>
      <c r="AAQ74" s="92"/>
      <c r="AAR74" s="92"/>
      <c r="AAS74" s="92"/>
      <c r="AAT74" s="92"/>
      <c r="AAU74" s="92"/>
      <c r="AAV74" s="92"/>
      <c r="AAW74" s="92"/>
      <c r="AAX74" s="92"/>
      <c r="AAY74" s="92"/>
      <c r="AAZ74" s="92"/>
      <c r="ABA74" s="92"/>
      <c r="ABB74" s="92"/>
      <c r="ABC74" s="92"/>
      <c r="ABD74" s="92"/>
      <c r="ABE74" s="92"/>
      <c r="ABF74" s="92"/>
      <c r="ABG74" s="92"/>
      <c r="ABH74" s="92"/>
      <c r="ABI74" s="92"/>
      <c r="ABJ74" s="92"/>
      <c r="ABK74" s="92"/>
      <c r="ABL74" s="92"/>
      <c r="ABM74" s="92"/>
      <c r="ABN74" s="92"/>
      <c r="ABO74" s="92"/>
      <c r="ABP74" s="92"/>
      <c r="ABQ74" s="92"/>
      <c r="ABR74" s="92"/>
      <c r="ABS74" s="92"/>
      <c r="ABT74" s="92"/>
      <c r="ABU74" s="92"/>
      <c r="ABV74" s="92"/>
      <c r="ABW74" s="92"/>
      <c r="ABX74" s="92"/>
      <c r="ABY74" s="92"/>
      <c r="ABZ74" s="92"/>
      <c r="ACA74" s="92"/>
      <c r="ACB74" s="92"/>
      <c r="ACC74" s="92"/>
      <c r="ACD74" s="92"/>
      <c r="ACE74" s="92"/>
      <c r="ACF74" s="92"/>
      <c r="ACG74" s="92"/>
      <c r="ACH74" s="92"/>
      <c r="ACI74" s="92"/>
      <c r="ACJ74" s="92"/>
      <c r="ACK74" s="92"/>
      <c r="ACL74" s="92"/>
      <c r="ACM74" s="92"/>
      <c r="ACN74" s="92"/>
      <c r="ACO74" s="92"/>
      <c r="ACP74" s="92"/>
      <c r="ACQ74" s="92"/>
      <c r="ACR74" s="92"/>
      <c r="ACS74" s="92"/>
      <c r="ACT74" s="92"/>
      <c r="ACU74" s="92"/>
      <c r="ACV74" s="92"/>
      <c r="ACW74" s="92"/>
      <c r="ACX74" s="92"/>
      <c r="ACY74" s="92"/>
      <c r="ACZ74" s="92"/>
      <c r="ADA74" s="92"/>
      <c r="ADB74" s="92"/>
      <c r="ADC74" s="92"/>
      <c r="ADD74" s="92"/>
      <c r="ADE74" s="92"/>
      <c r="ADF74" s="92"/>
      <c r="ADG74" s="92"/>
      <c r="ADH74" s="92"/>
      <c r="ADI74" s="92"/>
      <c r="ADJ74" s="92"/>
      <c r="ADK74" s="92"/>
      <c r="ADL74" s="92"/>
      <c r="ADM74" s="92"/>
      <c r="ADN74" s="92"/>
      <c r="ADO74" s="92"/>
      <c r="ADP74" s="92"/>
      <c r="ADQ74" s="92"/>
      <c r="ADR74" s="92"/>
      <c r="ADS74" s="92"/>
      <c r="ADT74" s="92"/>
      <c r="ADU74" s="92"/>
      <c r="ADV74" s="92"/>
      <c r="ADW74" s="92"/>
      <c r="ADX74" s="92"/>
      <c r="ADY74" s="92"/>
      <c r="ADZ74" s="92"/>
      <c r="AEA74" s="92"/>
      <c r="AEB74" s="92"/>
      <c r="AEC74" s="92"/>
      <c r="AED74" s="92"/>
      <c r="AEE74" s="92"/>
      <c r="AEF74" s="92"/>
      <c r="AEG74" s="92"/>
      <c r="AEH74" s="92"/>
      <c r="AEI74" s="92"/>
      <c r="AEJ74" s="92"/>
      <c r="AEK74" s="92"/>
      <c r="AEL74" s="92"/>
      <c r="AEM74" s="92"/>
      <c r="AEN74" s="92"/>
      <c r="AEO74" s="92"/>
      <c r="AEP74" s="92"/>
      <c r="AEQ74" s="92"/>
      <c r="AER74" s="92"/>
      <c r="AES74" s="92"/>
      <c r="AET74" s="92"/>
      <c r="AEU74" s="92"/>
      <c r="AEV74" s="92"/>
      <c r="AEW74" s="92"/>
      <c r="AEX74" s="92"/>
      <c r="AEY74" s="92"/>
      <c r="AEZ74" s="92"/>
      <c r="AFA74" s="92"/>
      <c r="AFB74" s="92"/>
      <c r="AFC74" s="92"/>
      <c r="AFD74" s="92"/>
      <c r="AFE74" s="92"/>
      <c r="AFF74" s="92"/>
      <c r="AFG74" s="92"/>
      <c r="AFH74" s="92"/>
      <c r="AFI74" s="92"/>
      <c r="AFJ74" s="92"/>
      <c r="AFK74" s="92"/>
      <c r="AFL74" s="92"/>
      <c r="AFM74" s="92"/>
      <c r="AFN74" s="92"/>
      <c r="AFO74" s="92"/>
      <c r="AFP74" s="92"/>
      <c r="AFQ74" s="92"/>
      <c r="AFR74" s="92"/>
      <c r="AFS74" s="92"/>
      <c r="AFT74" s="92"/>
      <c r="AFU74" s="92"/>
      <c r="AFV74" s="92"/>
      <c r="AFW74" s="92"/>
      <c r="AFX74" s="92"/>
      <c r="AFY74" s="92"/>
      <c r="AFZ74" s="92"/>
      <c r="AGA74" s="92"/>
      <c r="AGB74" s="92"/>
      <c r="AGC74" s="92"/>
      <c r="AGD74" s="92"/>
      <c r="AGE74" s="92"/>
      <c r="AGF74" s="92"/>
      <c r="AGG74" s="92"/>
      <c r="AGH74" s="92"/>
      <c r="AGI74" s="92"/>
      <c r="AGJ74" s="92"/>
      <c r="AGK74" s="92"/>
      <c r="AGL74" s="92"/>
      <c r="AGM74" s="92"/>
      <c r="AGN74" s="92"/>
      <c r="AGO74" s="92"/>
      <c r="AGP74" s="92"/>
      <c r="AGQ74" s="92"/>
      <c r="AGR74" s="92"/>
      <c r="AGS74" s="92"/>
      <c r="AGT74" s="92"/>
      <c r="AGU74" s="92"/>
      <c r="AGV74" s="92"/>
      <c r="AGW74" s="92"/>
      <c r="AGX74" s="92"/>
      <c r="AGY74" s="92"/>
      <c r="AGZ74" s="92"/>
      <c r="AHA74" s="92"/>
      <c r="AHB74" s="92"/>
      <c r="AHC74" s="92"/>
      <c r="AHD74" s="92"/>
      <c r="AHE74" s="92"/>
      <c r="AHF74" s="92"/>
      <c r="AHG74" s="92"/>
      <c r="AHH74" s="92"/>
      <c r="AHI74" s="92"/>
      <c r="AHJ74" s="92"/>
      <c r="AHK74" s="92"/>
      <c r="AHL74" s="92"/>
      <c r="AHM74" s="92"/>
      <c r="AHN74" s="92"/>
      <c r="AHO74" s="92"/>
      <c r="AHP74" s="92"/>
      <c r="AHQ74" s="92"/>
      <c r="AHR74" s="92"/>
      <c r="AHS74" s="92"/>
      <c r="AHT74" s="92"/>
      <c r="AHU74" s="92"/>
      <c r="AHV74" s="92"/>
      <c r="AHW74" s="92"/>
      <c r="AHX74" s="92"/>
      <c r="AHY74" s="92"/>
      <c r="AHZ74" s="92"/>
      <c r="AIA74" s="92"/>
      <c r="AIB74" s="92"/>
      <c r="AIC74" s="92"/>
      <c r="AID74" s="92"/>
      <c r="AIE74" s="92"/>
      <c r="AIF74" s="92"/>
      <c r="AIG74" s="92"/>
      <c r="AIH74" s="92"/>
      <c r="AII74" s="92"/>
      <c r="AIJ74" s="92"/>
      <c r="AIK74" s="92"/>
      <c r="AIL74" s="92"/>
      <c r="AIM74" s="92"/>
      <c r="AIN74" s="92"/>
      <c r="AIO74" s="92"/>
      <c r="AIP74" s="92"/>
      <c r="AIQ74" s="92"/>
      <c r="AIR74" s="92"/>
      <c r="AIS74" s="92"/>
      <c r="AIT74" s="92"/>
      <c r="AIU74" s="92"/>
      <c r="AIV74" s="92"/>
      <c r="AIW74" s="92"/>
      <c r="AIX74" s="92"/>
      <c r="AIY74" s="92"/>
      <c r="AIZ74" s="92"/>
      <c r="AJA74" s="92"/>
      <c r="AJB74" s="92"/>
      <c r="AJC74" s="92"/>
      <c r="AJD74" s="92"/>
      <c r="AJE74" s="92"/>
      <c r="AJF74" s="92"/>
      <c r="AJG74" s="92"/>
      <c r="AJH74" s="92"/>
      <c r="AJI74" s="92"/>
      <c r="AJJ74" s="92"/>
      <c r="AJK74" s="92"/>
      <c r="AJL74" s="92"/>
      <c r="AJM74" s="92"/>
      <c r="AJN74" s="92"/>
      <c r="AJO74" s="92"/>
      <c r="AJP74" s="92"/>
      <c r="AJQ74" s="92"/>
      <c r="AJR74" s="92"/>
      <c r="AJS74" s="92"/>
      <c r="AJT74" s="92"/>
      <c r="AJU74" s="92"/>
      <c r="AJV74" s="92"/>
      <c r="AJW74" s="92"/>
      <c r="AJX74" s="92"/>
      <c r="AJY74" s="92"/>
      <c r="AJZ74" s="92"/>
      <c r="AKA74" s="92"/>
      <c r="AKB74" s="92"/>
      <c r="AKC74" s="92"/>
      <c r="AKD74" s="92"/>
      <c r="AKE74" s="92"/>
      <c r="AKF74" s="92"/>
      <c r="AKG74" s="92"/>
      <c r="AKH74" s="92"/>
      <c r="AKI74" s="92"/>
      <c r="AKJ74" s="92"/>
      <c r="AKK74" s="92"/>
      <c r="AKL74" s="92"/>
      <c r="AKM74" s="92"/>
      <c r="AKN74" s="92"/>
      <c r="AKO74" s="92"/>
      <c r="AKP74" s="92"/>
      <c r="AKQ74" s="92"/>
      <c r="AKR74" s="92"/>
      <c r="AKS74" s="92"/>
      <c r="AKT74" s="92"/>
      <c r="AKU74" s="92"/>
      <c r="AKV74" s="92"/>
      <c r="AKW74" s="92"/>
      <c r="AKX74" s="92"/>
      <c r="AKY74" s="92"/>
      <c r="AKZ74" s="92"/>
      <c r="ALA74" s="92"/>
      <c r="ALB74" s="92"/>
      <c r="ALC74" s="92"/>
      <c r="ALD74" s="92"/>
      <c r="ALE74" s="92"/>
      <c r="ALF74" s="92"/>
      <c r="ALG74" s="92"/>
      <c r="ALH74" s="92"/>
      <c r="ALI74" s="92"/>
      <c r="ALJ74" s="92"/>
      <c r="ALK74" s="92"/>
      <c r="ALL74" s="92"/>
      <c r="ALM74" s="92"/>
      <c r="ALN74" s="92"/>
      <c r="ALO74" s="92"/>
      <c r="ALP74" s="92"/>
      <c r="ALQ74" s="92"/>
      <c r="ALR74" s="92"/>
      <c r="ALS74" s="92"/>
      <c r="ALT74" s="92"/>
      <c r="ALU74" s="92"/>
      <c r="ALV74" s="92"/>
      <c r="ALW74" s="92"/>
      <c r="ALX74" s="92"/>
      <c r="ALY74" s="92"/>
      <c r="ALZ74" s="92"/>
      <c r="AMA74" s="92"/>
      <c r="AMB74" s="92"/>
      <c r="AMC74" s="92"/>
      <c r="AMD74" s="92"/>
      <c r="AME74" s="92"/>
      <c r="AMF74" s="92"/>
      <c r="AMG74" s="92"/>
      <c r="AMH74" s="92"/>
    </row>
    <row r="75" spans="1:1022" s="40" customFormat="1" ht="24.75" customHeight="1" x14ac:dyDescent="0.2">
      <c r="A75" s="299" t="s">
        <v>45</v>
      </c>
      <c r="B75" s="301"/>
      <c r="C75" s="301"/>
      <c r="D75" s="301"/>
      <c r="E75" s="301"/>
      <c r="F75" s="301"/>
      <c r="G75" s="301"/>
      <c r="H75" s="301"/>
      <c r="I75" s="301"/>
      <c r="J75" s="301"/>
      <c r="K75" s="66"/>
    </row>
    <row r="76" spans="1:1022" s="40" customFormat="1" ht="24.75" customHeight="1" x14ac:dyDescent="0.2">
      <c r="A76" s="299" t="s">
        <v>727</v>
      </c>
      <c r="B76" s="299"/>
      <c r="C76" s="299"/>
      <c r="D76" s="299"/>
      <c r="E76" s="299"/>
      <c r="F76" s="299"/>
      <c r="G76" s="299"/>
      <c r="H76" s="299"/>
      <c r="I76" s="299"/>
      <c r="J76" s="299"/>
      <c r="K76" s="66"/>
    </row>
    <row r="77" spans="1:1022" s="32" customFormat="1" ht="20.25" customHeight="1" x14ac:dyDescent="0.2">
      <c r="B77" s="41"/>
      <c r="K77" s="108"/>
    </row>
    <row r="78" spans="1:1022" s="42" customFormat="1" ht="12.75" x14ac:dyDescent="0.2">
      <c r="A78" s="42" t="s">
        <v>20</v>
      </c>
      <c r="B78" s="43"/>
      <c r="E78" s="42" t="s">
        <v>21</v>
      </c>
      <c r="I78" s="42" t="s">
        <v>22</v>
      </c>
      <c r="K78" s="109"/>
    </row>
  </sheetData>
  <mergeCells count="14">
    <mergeCell ref="A75:J75"/>
    <mergeCell ref="A76:J76"/>
    <mergeCell ref="A58:J58"/>
    <mergeCell ref="A68:J68"/>
    <mergeCell ref="A69:J69"/>
    <mergeCell ref="A71:J71"/>
    <mergeCell ref="A72:J72"/>
    <mergeCell ref="B67:J67"/>
    <mergeCell ref="A47:J47"/>
    <mergeCell ref="A1:D1"/>
    <mergeCell ref="A3:J3"/>
    <mergeCell ref="A7:J7"/>
    <mergeCell ref="A26:J26"/>
    <mergeCell ref="A41:J4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9:J65 J8:J24 J48:J56 J27:J39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6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0"/>
  <sheetViews>
    <sheetView topLeftCell="A22" zoomScale="138" zoomScaleNormal="100" workbookViewId="0">
      <selection activeCell="K28" sqref="K28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6.125" style="5" customWidth="1"/>
    <col min="4" max="4" width="4.125" style="5" customWidth="1"/>
    <col min="5" max="5" width="18.5" style="5" customWidth="1"/>
    <col min="6" max="10" width="10.125" style="5" customWidth="1"/>
    <col min="11" max="11" width="16.875" style="106" customWidth="1"/>
    <col min="12" max="1022" width="8.625" style="5" customWidth="1"/>
  </cols>
  <sheetData>
    <row r="1" spans="1:12" x14ac:dyDescent="0.25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2" s="9" customFormat="1" ht="6" customHeight="1" x14ac:dyDescent="0.15">
      <c r="K2" s="110"/>
    </row>
    <row r="3" spans="1:12" s="69" customFormat="1" ht="17.25" customHeight="1" x14ac:dyDescent="0.3">
      <c r="A3" s="302" t="s">
        <v>31</v>
      </c>
      <c r="B3" s="302"/>
      <c r="C3" s="302"/>
      <c r="D3" s="302"/>
      <c r="E3" s="302"/>
      <c r="F3" s="302"/>
      <c r="G3" s="302"/>
      <c r="H3" s="302"/>
      <c r="I3" s="302"/>
      <c r="J3" s="302"/>
      <c r="K3" s="114"/>
    </row>
    <row r="4" spans="1:12" s="9" customFormat="1" ht="6" customHeight="1" x14ac:dyDescent="0.15">
      <c r="B4" s="59"/>
      <c r="C4" s="59"/>
      <c r="K4" s="110"/>
    </row>
    <row r="5" spans="1:12" s="13" customFormat="1" ht="50.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2" s="17" customFormat="1" ht="15" customHeight="1" x14ac:dyDescent="0.2">
      <c r="A7" s="311" t="s">
        <v>506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2" s="17" customFormat="1" ht="50.1" customHeight="1" x14ac:dyDescent="0.2">
      <c r="A8" s="18">
        <v>1</v>
      </c>
      <c r="B8" s="134" t="s">
        <v>250</v>
      </c>
      <c r="C8" s="128">
        <v>1000</v>
      </c>
      <c r="D8" s="128" t="s">
        <v>15</v>
      </c>
      <c r="E8" s="21"/>
      <c r="F8" s="182"/>
      <c r="G8" s="22">
        <f>C8*ROUND(F8, 4)</f>
        <v>0</v>
      </c>
      <c r="H8" s="22">
        <f t="shared" ref="H8:H17" si="0">G8*0.095</f>
        <v>0</v>
      </c>
      <c r="I8" s="22">
        <f t="shared" ref="I8:I17" si="1">G8+H8</f>
        <v>0</v>
      </c>
      <c r="J8" s="23"/>
      <c r="K8" s="64"/>
    </row>
    <row r="9" spans="1:12" s="17" customFormat="1" ht="61.5" customHeight="1" x14ac:dyDescent="0.2">
      <c r="A9" s="162">
        <v>2</v>
      </c>
      <c r="B9" s="197" t="s">
        <v>626</v>
      </c>
      <c r="C9" s="128">
        <v>100</v>
      </c>
      <c r="D9" s="128" t="s">
        <v>627</v>
      </c>
      <c r="E9" s="21"/>
      <c r="F9" s="182"/>
      <c r="G9" s="22">
        <f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2" s="17" customFormat="1" ht="50.1" customHeight="1" x14ac:dyDescent="0.2">
      <c r="A10" s="162">
        <v>3</v>
      </c>
      <c r="B10" s="134" t="s">
        <v>251</v>
      </c>
      <c r="C10" s="128">
        <v>1000</v>
      </c>
      <c r="D10" s="128" t="s">
        <v>15</v>
      </c>
      <c r="E10" s="21"/>
      <c r="F10" s="182"/>
      <c r="G10" s="22">
        <f t="shared" ref="G10:G17" si="2">C10*ROUND(F10, 4)</f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2" s="17" customFormat="1" ht="59.25" customHeight="1" x14ac:dyDescent="0.2">
      <c r="A11" s="162">
        <v>4</v>
      </c>
      <c r="B11" s="134" t="s">
        <v>252</v>
      </c>
      <c r="C11" s="18">
        <v>50</v>
      </c>
      <c r="D11" s="18" t="s">
        <v>15</v>
      </c>
      <c r="E11" s="21"/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2" s="17" customFormat="1" ht="50.1" customHeight="1" x14ac:dyDescent="0.2">
      <c r="A12" s="162">
        <v>5</v>
      </c>
      <c r="B12" s="134" t="s">
        <v>253</v>
      </c>
      <c r="C12" s="128">
        <v>800</v>
      </c>
      <c r="D12" s="128" t="s">
        <v>15</v>
      </c>
      <c r="E12" s="21"/>
      <c r="F12" s="18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  <c r="L12" s="198"/>
    </row>
    <row r="13" spans="1:12" s="17" customFormat="1" ht="60.75" customHeight="1" x14ac:dyDescent="0.2">
      <c r="A13" s="162">
        <v>6</v>
      </c>
      <c r="B13" s="199" t="s">
        <v>628</v>
      </c>
      <c r="C13" s="128">
        <v>100</v>
      </c>
      <c r="D13" s="128" t="s">
        <v>15</v>
      </c>
      <c r="E13" s="21"/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2" s="17" customFormat="1" ht="62.25" customHeight="1" x14ac:dyDescent="0.2">
      <c r="A14" s="162">
        <v>7</v>
      </c>
      <c r="B14" s="134" t="s">
        <v>625</v>
      </c>
      <c r="C14" s="128">
        <v>200</v>
      </c>
      <c r="D14" s="128" t="s">
        <v>17</v>
      </c>
      <c r="E14" s="21"/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2" s="17" customFormat="1" ht="50.1" customHeight="1" x14ac:dyDescent="0.2">
      <c r="A15" s="162">
        <v>8</v>
      </c>
      <c r="B15" s="48" t="s">
        <v>254</v>
      </c>
      <c r="C15" s="18">
        <v>200</v>
      </c>
      <c r="D15" s="18" t="s">
        <v>15</v>
      </c>
      <c r="E15" s="21"/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2" s="17" customFormat="1" ht="59.25" customHeight="1" x14ac:dyDescent="0.2">
      <c r="A16" s="162">
        <v>9</v>
      </c>
      <c r="B16" s="134" t="s">
        <v>255</v>
      </c>
      <c r="C16" s="128">
        <v>200</v>
      </c>
      <c r="D16" s="128" t="s">
        <v>15</v>
      </c>
      <c r="E16" s="21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022" s="17" customFormat="1" ht="50.1" customHeight="1" x14ac:dyDescent="0.2">
      <c r="A17" s="162">
        <v>10</v>
      </c>
      <c r="B17" s="134" t="s">
        <v>53</v>
      </c>
      <c r="C17" s="128">
        <v>100</v>
      </c>
      <c r="D17" s="128" t="s">
        <v>15</v>
      </c>
      <c r="E17" s="21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022" s="17" customFormat="1" ht="20.100000000000001" customHeight="1" x14ac:dyDescent="0.2">
      <c r="A18" s="24"/>
      <c r="B18" s="25" t="s">
        <v>561</v>
      </c>
      <c r="C18" s="26" t="s">
        <v>16</v>
      </c>
      <c r="D18" s="26" t="s">
        <v>16</v>
      </c>
      <c r="E18" s="26" t="s">
        <v>16</v>
      </c>
      <c r="F18" s="27" t="s">
        <v>16</v>
      </c>
      <c r="G18" s="28">
        <f>SUM(G8:G17)</f>
        <v>0</v>
      </c>
      <c r="H18" s="28">
        <f>SUM(H8:H17)</f>
        <v>0</v>
      </c>
      <c r="I18" s="28">
        <f>SUM(I8:I17)</f>
        <v>0</v>
      </c>
      <c r="J18" s="29">
        <f>SUM(J8:J17)</f>
        <v>0</v>
      </c>
      <c r="K18" s="64"/>
    </row>
    <row r="19" spans="1:1022" s="17" customFormat="1" ht="15" customHeight="1" x14ac:dyDescent="0.2">
      <c r="A19" s="311" t="s">
        <v>507</v>
      </c>
      <c r="B19" s="311"/>
      <c r="C19" s="311"/>
      <c r="D19" s="311"/>
      <c r="E19" s="311"/>
      <c r="F19" s="311"/>
      <c r="G19" s="311"/>
      <c r="H19" s="311"/>
      <c r="I19" s="311"/>
      <c r="J19" s="311"/>
      <c r="K19" s="64"/>
    </row>
    <row r="20" spans="1:1022" s="17" customFormat="1" ht="30" customHeight="1" x14ac:dyDescent="0.2">
      <c r="A20" s="18">
        <v>1</v>
      </c>
      <c r="B20" s="19" t="s">
        <v>63</v>
      </c>
      <c r="C20" s="18">
        <v>2000</v>
      </c>
      <c r="D20" s="18" t="s">
        <v>15</v>
      </c>
      <c r="E20" s="49"/>
      <c r="F20" s="182"/>
      <c r="G20" s="22">
        <f>C20*ROUND(F20, 4)</f>
        <v>0</v>
      </c>
      <c r="H20" s="22">
        <f>G20*0.095</f>
        <v>0</v>
      </c>
      <c r="I20" s="22">
        <f>G20+H20</f>
        <v>0</v>
      </c>
      <c r="J20" s="29" t="s">
        <v>16</v>
      </c>
      <c r="K20" s="64"/>
    </row>
    <row r="21" spans="1:1022" s="17" customFormat="1" ht="20.100000000000001" customHeight="1" x14ac:dyDescent="0.2">
      <c r="A21" s="24"/>
      <c r="B21" s="25" t="s">
        <v>562</v>
      </c>
      <c r="C21" s="26" t="s">
        <v>16</v>
      </c>
      <c r="D21" s="26" t="s">
        <v>16</v>
      </c>
      <c r="E21" s="26" t="s">
        <v>16</v>
      </c>
      <c r="F21" s="27" t="s">
        <v>16</v>
      </c>
      <c r="G21" s="28">
        <f>SUM(G20)</f>
        <v>0</v>
      </c>
      <c r="H21" s="28">
        <f>SUM(H20)</f>
        <v>0</v>
      </c>
      <c r="I21" s="28">
        <f>SUM(I20)</f>
        <v>0</v>
      </c>
      <c r="J21" s="29" t="s">
        <v>16</v>
      </c>
      <c r="K21" s="64"/>
    </row>
    <row r="22" spans="1:1022" s="17" customFormat="1" ht="15" customHeight="1" x14ac:dyDescent="0.2">
      <c r="A22" s="311" t="s">
        <v>508</v>
      </c>
      <c r="B22" s="311"/>
      <c r="C22" s="311"/>
      <c r="D22" s="311"/>
      <c r="E22" s="311"/>
      <c r="F22" s="311"/>
      <c r="G22" s="311"/>
      <c r="H22" s="311"/>
      <c r="I22" s="311"/>
      <c r="J22" s="311"/>
      <c r="K22" s="64"/>
    </row>
    <row r="23" spans="1:1022" s="71" customFormat="1" ht="34.5" customHeight="1" x14ac:dyDescent="0.2">
      <c r="A23" s="70">
        <v>1</v>
      </c>
      <c r="B23" s="67" t="s">
        <v>64</v>
      </c>
      <c r="C23" s="18">
        <v>100</v>
      </c>
      <c r="D23" s="18" t="s">
        <v>15</v>
      </c>
      <c r="E23" s="21"/>
      <c r="F23" s="182"/>
      <c r="G23" s="22">
        <f>C23*ROUND(F23, 4)</f>
        <v>0</v>
      </c>
      <c r="H23" s="22">
        <f>G23*0.095</f>
        <v>0</v>
      </c>
      <c r="I23" s="22">
        <f>G23+H23</f>
        <v>0</v>
      </c>
      <c r="J23" s="29" t="s">
        <v>16</v>
      </c>
      <c r="K23" s="64"/>
    </row>
    <row r="24" spans="1:1022" s="71" customFormat="1" ht="39" customHeight="1" x14ac:dyDescent="0.2">
      <c r="A24" s="70">
        <v>2</v>
      </c>
      <c r="B24" s="67" t="s">
        <v>65</v>
      </c>
      <c r="C24" s="18">
        <v>100</v>
      </c>
      <c r="D24" s="18" t="s">
        <v>15</v>
      </c>
      <c r="E24" s="21"/>
      <c r="F24" s="194"/>
      <c r="G24" s="22">
        <f>C24*ROUND(F24, 4)</f>
        <v>0</v>
      </c>
      <c r="H24" s="22">
        <f>G24*0.095</f>
        <v>0</v>
      </c>
      <c r="I24" s="22">
        <f>G24+H24</f>
        <v>0</v>
      </c>
      <c r="J24" s="29" t="s">
        <v>16</v>
      </c>
      <c r="K24" s="64"/>
    </row>
    <row r="25" spans="1:1022" s="17" customFormat="1" ht="15" customHeight="1" x14ac:dyDescent="0.2">
      <c r="A25" s="24"/>
      <c r="B25" s="25" t="s">
        <v>563</v>
      </c>
      <c r="C25" s="26" t="s">
        <v>16</v>
      </c>
      <c r="D25" s="26" t="s">
        <v>16</v>
      </c>
      <c r="E25" s="26" t="s">
        <v>16</v>
      </c>
      <c r="F25" s="27" t="s">
        <v>16</v>
      </c>
      <c r="G25" s="28">
        <f>SUM(G23:G24)</f>
        <v>0</v>
      </c>
      <c r="H25" s="28">
        <f>SUM(H23:H24)</f>
        <v>0</v>
      </c>
      <c r="I25" s="28">
        <f>SUM(I23:I24)</f>
        <v>0</v>
      </c>
      <c r="J25" s="29" t="s">
        <v>16</v>
      </c>
      <c r="K25" s="64"/>
    </row>
    <row r="26" spans="1:1022" s="13" customFormat="1" ht="15" customHeight="1" x14ac:dyDescent="0.15">
      <c r="A26" s="68"/>
      <c r="B26" s="316" t="s">
        <v>452</v>
      </c>
      <c r="C26" s="317"/>
      <c r="D26" s="317"/>
      <c r="E26" s="317"/>
      <c r="F26" s="317"/>
      <c r="G26" s="317"/>
      <c r="H26" s="317"/>
      <c r="I26" s="317"/>
      <c r="J26" s="317"/>
      <c r="K26" s="105"/>
    </row>
    <row r="27" spans="1:1022" s="31" customFormat="1" ht="12.95" customHeight="1" x14ac:dyDescent="0.2">
      <c r="A27" s="72" t="s">
        <v>29</v>
      </c>
      <c r="B27" s="3"/>
      <c r="C27" s="73"/>
      <c r="D27" s="74"/>
      <c r="E27" s="3"/>
      <c r="F27" s="3"/>
      <c r="G27" s="3"/>
      <c r="H27" s="3"/>
      <c r="I27" s="3"/>
      <c r="J27" s="3"/>
      <c r="K27" s="107"/>
    </row>
    <row r="28" spans="1:1022" s="31" customFormat="1" ht="29.1" customHeight="1" x14ac:dyDescent="0.2">
      <c r="A28" s="318" t="s">
        <v>734</v>
      </c>
      <c r="B28" s="318"/>
      <c r="C28" s="318"/>
      <c r="D28" s="318"/>
      <c r="E28" s="318"/>
      <c r="F28" s="318"/>
      <c r="G28" s="318"/>
      <c r="H28" s="318"/>
      <c r="I28" s="318"/>
      <c r="J28" s="318"/>
      <c r="K28" s="290"/>
    </row>
    <row r="29" spans="1:1022" s="75" customFormat="1" ht="17.100000000000001" customHeight="1" x14ac:dyDescent="0.2">
      <c r="A29" s="75" t="s">
        <v>256</v>
      </c>
      <c r="K29" s="115"/>
    </row>
    <row r="30" spans="1:1022" s="3" customFormat="1" ht="23.1" customHeight="1" x14ac:dyDescent="0.2">
      <c r="A30" s="294" t="s">
        <v>18</v>
      </c>
      <c r="B30" s="294"/>
      <c r="C30" s="294"/>
      <c r="D30" s="294"/>
      <c r="E30" s="294"/>
      <c r="F30" s="294"/>
      <c r="G30" s="294"/>
      <c r="H30" s="294"/>
      <c r="I30" s="294"/>
      <c r="J30" s="294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  <c r="IZ30" s="97"/>
      <c r="JA30" s="97"/>
      <c r="JB30" s="97"/>
      <c r="JC30" s="97"/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/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/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97"/>
      <c r="MU30" s="97"/>
      <c r="MV30" s="97"/>
      <c r="MW30" s="97"/>
      <c r="MX30" s="97"/>
      <c r="MY30" s="97"/>
      <c r="MZ30" s="97"/>
      <c r="NA30" s="97"/>
      <c r="NB30" s="97"/>
      <c r="NC30" s="97"/>
      <c r="ND30" s="97"/>
      <c r="NE30" s="97"/>
      <c r="NF30" s="97"/>
      <c r="NG30" s="97"/>
      <c r="NH30" s="97"/>
      <c r="NI30" s="97"/>
      <c r="NJ30" s="97"/>
      <c r="NK30" s="97"/>
      <c r="NL30" s="97"/>
      <c r="NM30" s="97"/>
      <c r="NN30" s="97"/>
      <c r="NO30" s="97"/>
      <c r="NP30" s="97"/>
      <c r="NQ30" s="97"/>
      <c r="NR30" s="97"/>
      <c r="NS30" s="97"/>
      <c r="NT30" s="97"/>
      <c r="NU30" s="97"/>
      <c r="NV30" s="97"/>
      <c r="NW30" s="97"/>
      <c r="NX30" s="97"/>
      <c r="NY30" s="97"/>
      <c r="NZ30" s="97"/>
      <c r="OA30" s="97"/>
      <c r="OB30" s="97"/>
      <c r="OC30" s="97"/>
      <c r="OD30" s="97"/>
      <c r="OE30" s="97"/>
      <c r="OF30" s="97"/>
      <c r="OG30" s="97"/>
      <c r="OH30" s="97"/>
      <c r="OI30" s="97"/>
      <c r="OJ30" s="97"/>
      <c r="OK30" s="97"/>
      <c r="OL30" s="97"/>
      <c r="OM30" s="97"/>
      <c r="ON30" s="97"/>
      <c r="OO30" s="97"/>
      <c r="OP30" s="97"/>
      <c r="OQ30" s="97"/>
      <c r="OR30" s="97"/>
      <c r="OS30" s="97"/>
      <c r="OT30" s="97"/>
      <c r="OU30" s="97"/>
      <c r="OV30" s="97"/>
      <c r="OW30" s="97"/>
      <c r="OX30" s="97"/>
      <c r="OY30" s="97"/>
      <c r="OZ30" s="97"/>
      <c r="PA30" s="97"/>
      <c r="PB30" s="97"/>
      <c r="PC30" s="97"/>
      <c r="PD30" s="97"/>
      <c r="PE30" s="97"/>
      <c r="PF30" s="97"/>
      <c r="PG30" s="97"/>
      <c r="PH30" s="97"/>
      <c r="PI30" s="97"/>
      <c r="PJ30" s="97"/>
      <c r="PK30" s="97"/>
      <c r="PL30" s="97"/>
      <c r="PM30" s="97"/>
      <c r="PN30" s="97"/>
      <c r="PO30" s="97"/>
      <c r="PP30" s="97"/>
      <c r="PQ30" s="97"/>
      <c r="PR30" s="97"/>
      <c r="PS30" s="97"/>
      <c r="PT30" s="97"/>
      <c r="PU30" s="97"/>
      <c r="PV30" s="97"/>
      <c r="PW30" s="97"/>
      <c r="PX30" s="97"/>
      <c r="PY30" s="97"/>
      <c r="PZ30" s="97"/>
      <c r="QA30" s="97"/>
      <c r="QB30" s="97"/>
      <c r="QC30" s="97"/>
      <c r="QD30" s="97"/>
      <c r="QE30" s="97"/>
      <c r="QF30" s="97"/>
      <c r="QG30" s="97"/>
      <c r="QH30" s="97"/>
      <c r="QI30" s="97"/>
      <c r="QJ30" s="97"/>
      <c r="QK30" s="97"/>
      <c r="QL30" s="97"/>
      <c r="QM30" s="97"/>
      <c r="QN30" s="97"/>
      <c r="QO30" s="97"/>
      <c r="QP30" s="97"/>
      <c r="QQ30" s="97"/>
      <c r="QR30" s="97"/>
      <c r="QS30" s="97"/>
      <c r="QT30" s="97"/>
      <c r="QU30" s="97"/>
      <c r="QV30" s="97"/>
      <c r="QW30" s="97"/>
      <c r="QX30" s="97"/>
      <c r="QY30" s="97"/>
      <c r="QZ30" s="97"/>
      <c r="RA30" s="97"/>
      <c r="RB30" s="97"/>
      <c r="RC30" s="97"/>
      <c r="RD30" s="97"/>
      <c r="RE30" s="97"/>
      <c r="RF30" s="97"/>
      <c r="RG30" s="97"/>
      <c r="RH30" s="97"/>
      <c r="RI30" s="97"/>
      <c r="RJ30" s="97"/>
      <c r="RK30" s="97"/>
      <c r="RL30" s="97"/>
      <c r="RM30" s="97"/>
      <c r="RN30" s="97"/>
      <c r="RO30" s="97"/>
      <c r="RP30" s="97"/>
      <c r="RQ30" s="97"/>
      <c r="RR30" s="97"/>
      <c r="RS30" s="97"/>
      <c r="RT30" s="97"/>
      <c r="RU30" s="97"/>
      <c r="RV30" s="97"/>
      <c r="RW30" s="97"/>
      <c r="RX30" s="97"/>
      <c r="RY30" s="97"/>
      <c r="RZ30" s="97"/>
      <c r="SA30" s="97"/>
      <c r="SB30" s="97"/>
      <c r="SC30" s="97"/>
      <c r="SD30" s="97"/>
      <c r="SE30" s="97"/>
      <c r="SF30" s="97"/>
      <c r="SG30" s="97"/>
      <c r="SH30" s="97"/>
      <c r="SI30" s="97"/>
      <c r="SJ30" s="97"/>
      <c r="SK30" s="97"/>
      <c r="SL30" s="97"/>
      <c r="SM30" s="97"/>
      <c r="SN30" s="97"/>
      <c r="SO30" s="97"/>
      <c r="SP30" s="97"/>
      <c r="SQ30" s="97"/>
      <c r="SR30" s="97"/>
      <c r="SS30" s="97"/>
      <c r="ST30" s="97"/>
      <c r="SU30" s="97"/>
      <c r="SV30" s="97"/>
      <c r="SW30" s="97"/>
      <c r="SX30" s="97"/>
      <c r="SY30" s="97"/>
      <c r="SZ30" s="97"/>
      <c r="TA30" s="97"/>
      <c r="TB30" s="97"/>
      <c r="TC30" s="97"/>
      <c r="TD30" s="97"/>
      <c r="TE30" s="97"/>
      <c r="TF30" s="97"/>
      <c r="TG30" s="97"/>
      <c r="TH30" s="97"/>
      <c r="TI30" s="97"/>
      <c r="TJ30" s="97"/>
      <c r="TK30" s="97"/>
      <c r="TL30" s="97"/>
      <c r="TM30" s="97"/>
      <c r="TN30" s="97"/>
      <c r="TO30" s="97"/>
      <c r="TP30" s="97"/>
      <c r="TQ30" s="97"/>
      <c r="TR30" s="97"/>
      <c r="TS30" s="97"/>
      <c r="TT30" s="97"/>
      <c r="TU30" s="97"/>
      <c r="TV30" s="97"/>
      <c r="TW30" s="97"/>
      <c r="TX30" s="97"/>
      <c r="TY30" s="97"/>
      <c r="TZ30" s="97"/>
      <c r="UA30" s="97"/>
      <c r="UB30" s="97"/>
      <c r="UC30" s="97"/>
      <c r="UD30" s="97"/>
      <c r="UE30" s="97"/>
      <c r="UF30" s="97"/>
      <c r="UG30" s="97"/>
      <c r="UH30" s="97"/>
      <c r="UI30" s="97"/>
      <c r="UJ30" s="97"/>
      <c r="UK30" s="97"/>
      <c r="UL30" s="97"/>
      <c r="UM30" s="97"/>
      <c r="UN30" s="97"/>
      <c r="UO30" s="97"/>
      <c r="UP30" s="97"/>
      <c r="UQ30" s="97"/>
      <c r="UR30" s="97"/>
      <c r="US30" s="97"/>
      <c r="UT30" s="97"/>
      <c r="UU30" s="97"/>
      <c r="UV30" s="97"/>
      <c r="UW30" s="97"/>
      <c r="UX30" s="97"/>
      <c r="UY30" s="97"/>
      <c r="UZ30" s="97"/>
      <c r="VA30" s="97"/>
      <c r="VB30" s="97"/>
      <c r="VC30" s="97"/>
      <c r="VD30" s="97"/>
      <c r="VE30" s="97"/>
      <c r="VF30" s="97"/>
      <c r="VG30" s="97"/>
      <c r="VH30" s="97"/>
      <c r="VI30" s="97"/>
      <c r="VJ30" s="97"/>
      <c r="VK30" s="97"/>
      <c r="VL30" s="97"/>
      <c r="VM30" s="97"/>
      <c r="VN30" s="97"/>
      <c r="VO30" s="97"/>
      <c r="VP30" s="97"/>
      <c r="VQ30" s="97"/>
      <c r="VR30" s="97"/>
      <c r="VS30" s="97"/>
      <c r="VT30" s="97"/>
      <c r="VU30" s="97"/>
      <c r="VV30" s="97"/>
      <c r="VW30" s="97"/>
      <c r="VX30" s="97"/>
      <c r="VY30" s="97"/>
      <c r="VZ30" s="97"/>
      <c r="WA30" s="97"/>
      <c r="WB30" s="97"/>
      <c r="WC30" s="97"/>
      <c r="WD30" s="97"/>
      <c r="WE30" s="97"/>
      <c r="WF30" s="97"/>
      <c r="WG30" s="97"/>
      <c r="WH30" s="97"/>
      <c r="WI30" s="97"/>
      <c r="WJ30" s="97"/>
      <c r="WK30" s="97"/>
      <c r="WL30" s="97"/>
      <c r="WM30" s="97"/>
      <c r="WN30" s="97"/>
      <c r="WO30" s="97"/>
      <c r="WP30" s="97"/>
      <c r="WQ30" s="97"/>
      <c r="WR30" s="97"/>
      <c r="WS30" s="97"/>
      <c r="WT30" s="97"/>
      <c r="WU30" s="97"/>
      <c r="WV30" s="97"/>
      <c r="WW30" s="97"/>
      <c r="WX30" s="97"/>
      <c r="WY30" s="97"/>
      <c r="WZ30" s="97"/>
      <c r="XA30" s="97"/>
      <c r="XB30" s="97"/>
      <c r="XC30" s="97"/>
      <c r="XD30" s="97"/>
      <c r="XE30" s="97"/>
      <c r="XF30" s="97"/>
      <c r="XG30" s="97"/>
      <c r="XH30" s="97"/>
      <c r="XI30" s="97"/>
      <c r="XJ30" s="97"/>
      <c r="XK30" s="97"/>
      <c r="XL30" s="97"/>
      <c r="XM30" s="97"/>
      <c r="XN30" s="97"/>
      <c r="XO30" s="97"/>
      <c r="XP30" s="97"/>
      <c r="XQ30" s="97"/>
      <c r="XR30" s="97"/>
      <c r="XS30" s="97"/>
      <c r="XT30" s="97"/>
      <c r="XU30" s="97"/>
      <c r="XV30" s="97"/>
      <c r="XW30" s="97"/>
      <c r="XX30" s="97"/>
      <c r="XY30" s="97"/>
      <c r="XZ30" s="97"/>
      <c r="YA30" s="97"/>
      <c r="YB30" s="97"/>
      <c r="YC30" s="97"/>
      <c r="YD30" s="97"/>
      <c r="YE30" s="97"/>
      <c r="YF30" s="97"/>
      <c r="YG30" s="97"/>
      <c r="YH30" s="97"/>
      <c r="YI30" s="97"/>
      <c r="YJ30" s="97"/>
      <c r="YK30" s="97"/>
      <c r="YL30" s="97"/>
      <c r="YM30" s="97"/>
      <c r="YN30" s="97"/>
      <c r="YO30" s="97"/>
      <c r="YP30" s="97"/>
      <c r="YQ30" s="97"/>
      <c r="YR30" s="97"/>
      <c r="YS30" s="97"/>
      <c r="YT30" s="97"/>
      <c r="YU30" s="97"/>
      <c r="YV30" s="97"/>
      <c r="YW30" s="97"/>
      <c r="YX30" s="97"/>
      <c r="YY30" s="97"/>
      <c r="YZ30" s="97"/>
      <c r="ZA30" s="97"/>
      <c r="ZB30" s="97"/>
      <c r="ZC30" s="97"/>
      <c r="ZD30" s="97"/>
      <c r="ZE30" s="97"/>
      <c r="ZF30" s="97"/>
      <c r="ZG30" s="97"/>
      <c r="ZH30" s="97"/>
      <c r="ZI30" s="97"/>
      <c r="ZJ30" s="97"/>
      <c r="ZK30" s="97"/>
      <c r="ZL30" s="97"/>
      <c r="ZM30" s="97"/>
      <c r="ZN30" s="97"/>
      <c r="ZO30" s="97"/>
      <c r="ZP30" s="97"/>
      <c r="ZQ30" s="97"/>
      <c r="ZR30" s="97"/>
      <c r="ZS30" s="97"/>
      <c r="ZT30" s="97"/>
      <c r="ZU30" s="97"/>
      <c r="ZV30" s="97"/>
      <c r="ZW30" s="97"/>
      <c r="ZX30" s="97"/>
      <c r="ZY30" s="97"/>
      <c r="ZZ30" s="97"/>
      <c r="AAA30" s="97"/>
      <c r="AAB30" s="97"/>
      <c r="AAC30" s="97"/>
      <c r="AAD30" s="97"/>
      <c r="AAE30" s="97"/>
      <c r="AAF30" s="97"/>
      <c r="AAG30" s="97"/>
      <c r="AAH30" s="97"/>
      <c r="AAI30" s="97"/>
      <c r="AAJ30" s="97"/>
      <c r="AAK30" s="97"/>
      <c r="AAL30" s="97"/>
      <c r="AAM30" s="97"/>
      <c r="AAN30" s="97"/>
      <c r="AAO30" s="97"/>
      <c r="AAP30" s="97"/>
      <c r="AAQ30" s="97"/>
      <c r="AAR30" s="97"/>
      <c r="AAS30" s="97"/>
      <c r="AAT30" s="97"/>
      <c r="AAU30" s="97"/>
      <c r="AAV30" s="97"/>
      <c r="AAW30" s="97"/>
      <c r="AAX30" s="97"/>
      <c r="AAY30" s="97"/>
      <c r="AAZ30" s="97"/>
      <c r="ABA30" s="97"/>
      <c r="ABB30" s="97"/>
      <c r="ABC30" s="97"/>
      <c r="ABD30" s="97"/>
      <c r="ABE30" s="97"/>
      <c r="ABF30" s="97"/>
      <c r="ABG30" s="97"/>
      <c r="ABH30" s="97"/>
      <c r="ABI30" s="97"/>
      <c r="ABJ30" s="97"/>
      <c r="ABK30" s="97"/>
      <c r="ABL30" s="97"/>
      <c r="ABM30" s="97"/>
      <c r="ABN30" s="97"/>
      <c r="ABO30" s="97"/>
      <c r="ABP30" s="97"/>
      <c r="ABQ30" s="97"/>
      <c r="ABR30" s="97"/>
      <c r="ABS30" s="97"/>
      <c r="ABT30" s="97"/>
      <c r="ABU30" s="97"/>
      <c r="ABV30" s="97"/>
      <c r="ABW30" s="97"/>
      <c r="ABX30" s="97"/>
      <c r="ABY30" s="97"/>
      <c r="ABZ30" s="97"/>
      <c r="ACA30" s="97"/>
      <c r="ACB30" s="97"/>
      <c r="ACC30" s="97"/>
      <c r="ACD30" s="97"/>
      <c r="ACE30" s="97"/>
      <c r="ACF30" s="97"/>
      <c r="ACG30" s="97"/>
      <c r="ACH30" s="97"/>
      <c r="ACI30" s="97"/>
      <c r="ACJ30" s="97"/>
      <c r="ACK30" s="97"/>
      <c r="ACL30" s="97"/>
      <c r="ACM30" s="97"/>
      <c r="ACN30" s="97"/>
      <c r="ACO30" s="97"/>
      <c r="ACP30" s="97"/>
      <c r="ACQ30" s="97"/>
      <c r="ACR30" s="97"/>
      <c r="ACS30" s="97"/>
      <c r="ACT30" s="97"/>
      <c r="ACU30" s="97"/>
      <c r="ACV30" s="97"/>
      <c r="ACW30" s="97"/>
      <c r="ACX30" s="97"/>
      <c r="ACY30" s="97"/>
      <c r="ACZ30" s="97"/>
      <c r="ADA30" s="97"/>
      <c r="ADB30" s="97"/>
      <c r="ADC30" s="97"/>
      <c r="ADD30" s="97"/>
      <c r="ADE30" s="97"/>
      <c r="ADF30" s="97"/>
      <c r="ADG30" s="97"/>
      <c r="ADH30" s="97"/>
      <c r="ADI30" s="97"/>
      <c r="ADJ30" s="97"/>
      <c r="ADK30" s="97"/>
      <c r="ADL30" s="97"/>
      <c r="ADM30" s="97"/>
      <c r="ADN30" s="97"/>
      <c r="ADO30" s="97"/>
      <c r="ADP30" s="97"/>
      <c r="ADQ30" s="97"/>
      <c r="ADR30" s="97"/>
      <c r="ADS30" s="97"/>
      <c r="ADT30" s="97"/>
      <c r="ADU30" s="97"/>
      <c r="ADV30" s="97"/>
      <c r="ADW30" s="97"/>
      <c r="ADX30" s="97"/>
      <c r="ADY30" s="97"/>
      <c r="ADZ30" s="97"/>
      <c r="AEA30" s="97"/>
      <c r="AEB30" s="97"/>
      <c r="AEC30" s="97"/>
      <c r="AED30" s="97"/>
      <c r="AEE30" s="97"/>
      <c r="AEF30" s="97"/>
      <c r="AEG30" s="97"/>
      <c r="AEH30" s="97"/>
      <c r="AEI30" s="97"/>
      <c r="AEJ30" s="97"/>
      <c r="AEK30" s="97"/>
      <c r="AEL30" s="97"/>
      <c r="AEM30" s="97"/>
      <c r="AEN30" s="97"/>
      <c r="AEO30" s="97"/>
      <c r="AEP30" s="97"/>
      <c r="AEQ30" s="97"/>
      <c r="AER30" s="97"/>
      <c r="AES30" s="97"/>
      <c r="AET30" s="97"/>
      <c r="AEU30" s="97"/>
      <c r="AEV30" s="97"/>
      <c r="AEW30" s="97"/>
      <c r="AEX30" s="97"/>
      <c r="AEY30" s="97"/>
      <c r="AEZ30" s="97"/>
      <c r="AFA30" s="97"/>
      <c r="AFB30" s="97"/>
      <c r="AFC30" s="97"/>
      <c r="AFD30" s="97"/>
      <c r="AFE30" s="97"/>
      <c r="AFF30" s="97"/>
      <c r="AFG30" s="97"/>
      <c r="AFH30" s="97"/>
      <c r="AFI30" s="97"/>
      <c r="AFJ30" s="97"/>
      <c r="AFK30" s="97"/>
      <c r="AFL30" s="97"/>
      <c r="AFM30" s="97"/>
      <c r="AFN30" s="97"/>
      <c r="AFO30" s="97"/>
      <c r="AFP30" s="97"/>
      <c r="AFQ30" s="97"/>
      <c r="AFR30" s="97"/>
      <c r="AFS30" s="97"/>
      <c r="AFT30" s="97"/>
      <c r="AFU30" s="97"/>
      <c r="AFV30" s="97"/>
      <c r="AFW30" s="97"/>
      <c r="AFX30" s="97"/>
      <c r="AFY30" s="97"/>
      <c r="AFZ30" s="97"/>
      <c r="AGA30" s="97"/>
      <c r="AGB30" s="97"/>
      <c r="AGC30" s="97"/>
      <c r="AGD30" s="97"/>
      <c r="AGE30" s="97"/>
      <c r="AGF30" s="97"/>
      <c r="AGG30" s="97"/>
      <c r="AGH30" s="97"/>
      <c r="AGI30" s="97"/>
      <c r="AGJ30" s="97"/>
      <c r="AGK30" s="97"/>
      <c r="AGL30" s="97"/>
      <c r="AGM30" s="97"/>
      <c r="AGN30" s="97"/>
      <c r="AGO30" s="97"/>
      <c r="AGP30" s="97"/>
      <c r="AGQ30" s="97"/>
      <c r="AGR30" s="97"/>
      <c r="AGS30" s="97"/>
      <c r="AGT30" s="97"/>
      <c r="AGU30" s="97"/>
      <c r="AGV30" s="97"/>
      <c r="AGW30" s="97"/>
      <c r="AGX30" s="97"/>
      <c r="AGY30" s="97"/>
      <c r="AGZ30" s="97"/>
      <c r="AHA30" s="97"/>
      <c r="AHB30" s="97"/>
      <c r="AHC30" s="97"/>
      <c r="AHD30" s="97"/>
      <c r="AHE30" s="97"/>
      <c r="AHF30" s="97"/>
      <c r="AHG30" s="97"/>
      <c r="AHH30" s="97"/>
      <c r="AHI30" s="97"/>
      <c r="AHJ30" s="97"/>
      <c r="AHK30" s="97"/>
      <c r="AHL30" s="97"/>
      <c r="AHM30" s="97"/>
      <c r="AHN30" s="97"/>
      <c r="AHO30" s="97"/>
      <c r="AHP30" s="97"/>
      <c r="AHQ30" s="97"/>
      <c r="AHR30" s="97"/>
      <c r="AHS30" s="97"/>
      <c r="AHT30" s="97"/>
      <c r="AHU30" s="97"/>
      <c r="AHV30" s="97"/>
      <c r="AHW30" s="97"/>
      <c r="AHX30" s="97"/>
      <c r="AHY30" s="97"/>
      <c r="AHZ30" s="97"/>
      <c r="AIA30" s="97"/>
      <c r="AIB30" s="97"/>
      <c r="AIC30" s="97"/>
      <c r="AID30" s="97"/>
      <c r="AIE30" s="97"/>
      <c r="AIF30" s="97"/>
      <c r="AIG30" s="97"/>
      <c r="AIH30" s="97"/>
      <c r="AII30" s="97"/>
      <c r="AIJ30" s="97"/>
      <c r="AIK30" s="97"/>
      <c r="AIL30" s="97"/>
      <c r="AIM30" s="97"/>
      <c r="AIN30" s="97"/>
      <c r="AIO30" s="97"/>
      <c r="AIP30" s="97"/>
      <c r="AIQ30" s="97"/>
      <c r="AIR30" s="97"/>
      <c r="AIS30" s="97"/>
      <c r="AIT30" s="97"/>
      <c r="AIU30" s="97"/>
      <c r="AIV30" s="97"/>
      <c r="AIW30" s="97"/>
      <c r="AIX30" s="97"/>
      <c r="AIY30" s="97"/>
      <c r="AIZ30" s="97"/>
      <c r="AJA30" s="97"/>
      <c r="AJB30" s="97"/>
      <c r="AJC30" s="97"/>
      <c r="AJD30" s="97"/>
      <c r="AJE30" s="97"/>
      <c r="AJF30" s="97"/>
      <c r="AJG30" s="97"/>
      <c r="AJH30" s="97"/>
      <c r="AJI30" s="97"/>
      <c r="AJJ30" s="97"/>
      <c r="AJK30" s="97"/>
      <c r="AJL30" s="97"/>
      <c r="AJM30" s="97"/>
      <c r="AJN30" s="97"/>
      <c r="AJO30" s="97"/>
      <c r="AJP30" s="97"/>
      <c r="AJQ30" s="97"/>
      <c r="AJR30" s="97"/>
      <c r="AJS30" s="97"/>
      <c r="AJT30" s="97"/>
      <c r="AJU30" s="97"/>
      <c r="AJV30" s="97"/>
      <c r="AJW30" s="97"/>
      <c r="AJX30" s="97"/>
      <c r="AJY30" s="97"/>
      <c r="AJZ30" s="97"/>
      <c r="AKA30" s="97"/>
      <c r="AKB30" s="97"/>
      <c r="AKC30" s="97"/>
      <c r="AKD30" s="97"/>
      <c r="AKE30" s="97"/>
      <c r="AKF30" s="97"/>
      <c r="AKG30" s="97"/>
      <c r="AKH30" s="97"/>
      <c r="AKI30" s="97"/>
      <c r="AKJ30" s="97"/>
      <c r="AKK30" s="97"/>
      <c r="AKL30" s="97"/>
      <c r="AKM30" s="97"/>
      <c r="AKN30" s="97"/>
      <c r="AKO30" s="97"/>
      <c r="AKP30" s="97"/>
      <c r="AKQ30" s="97"/>
      <c r="AKR30" s="97"/>
      <c r="AKS30" s="97"/>
      <c r="AKT30" s="97"/>
      <c r="AKU30" s="97"/>
      <c r="AKV30" s="97"/>
      <c r="AKW30" s="97"/>
      <c r="AKX30" s="97"/>
      <c r="AKY30" s="97"/>
      <c r="AKZ30" s="97"/>
      <c r="ALA30" s="97"/>
      <c r="ALB30" s="97"/>
      <c r="ALC30" s="97"/>
      <c r="ALD30" s="97"/>
      <c r="ALE30" s="97"/>
      <c r="ALF30" s="97"/>
      <c r="ALG30" s="97"/>
      <c r="ALH30" s="97"/>
      <c r="ALI30" s="97"/>
      <c r="ALJ30" s="97"/>
      <c r="ALK30" s="97"/>
      <c r="ALL30" s="97"/>
      <c r="ALM30" s="97"/>
      <c r="ALN30" s="97"/>
      <c r="ALO30" s="97"/>
      <c r="ALP30" s="97"/>
      <c r="ALQ30" s="97"/>
      <c r="ALR30" s="97"/>
      <c r="ALS30" s="97"/>
      <c r="ALT30" s="97"/>
      <c r="ALU30" s="97"/>
      <c r="ALV30" s="97"/>
      <c r="ALW30" s="97"/>
      <c r="ALX30" s="97"/>
      <c r="ALY30" s="97"/>
      <c r="ALZ30" s="97"/>
      <c r="AMA30" s="97"/>
      <c r="AMB30" s="97"/>
      <c r="AMC30" s="97"/>
      <c r="AMD30" s="97"/>
      <c r="AME30" s="97"/>
      <c r="AMF30" s="97"/>
      <c r="AMG30" s="97"/>
      <c r="AMH30" s="97"/>
    </row>
    <row r="31" spans="1:1022" s="3" customFormat="1" ht="23.25" customHeight="1" x14ac:dyDescent="0.2">
      <c r="A31" s="295" t="s">
        <v>19</v>
      </c>
      <c r="B31" s="296"/>
      <c r="C31" s="296"/>
      <c r="D31" s="296"/>
      <c r="E31" s="296"/>
      <c r="F31" s="296"/>
      <c r="G31" s="296"/>
      <c r="H31" s="296"/>
      <c r="I31" s="296"/>
      <c r="J31" s="296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  <c r="IV31" s="97"/>
      <c r="IW31" s="97"/>
      <c r="IX31" s="97"/>
      <c r="IY31" s="97"/>
      <c r="IZ31" s="97"/>
      <c r="JA31" s="97"/>
      <c r="JB31" s="97"/>
      <c r="JC31" s="97"/>
      <c r="JD31" s="97"/>
      <c r="JE31" s="97"/>
      <c r="JF31" s="97"/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7"/>
      <c r="JT31" s="97"/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7"/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7"/>
      <c r="LL31" s="97"/>
      <c r="LM31" s="97"/>
      <c r="LN31" s="97"/>
      <c r="LO31" s="97"/>
      <c r="LP31" s="97"/>
      <c r="LQ31" s="97"/>
      <c r="LR31" s="97"/>
      <c r="LS31" s="97"/>
      <c r="LT31" s="97"/>
      <c r="LU31" s="97"/>
      <c r="LV31" s="97"/>
      <c r="LW31" s="97"/>
      <c r="LX31" s="97"/>
      <c r="LY31" s="97"/>
      <c r="LZ31" s="97"/>
      <c r="MA31" s="97"/>
      <c r="MB31" s="97"/>
      <c r="MC31" s="97"/>
      <c r="MD31" s="97"/>
      <c r="ME31" s="97"/>
      <c r="MF31" s="97"/>
      <c r="MG31" s="97"/>
      <c r="MH31" s="97"/>
      <c r="MI31" s="97"/>
      <c r="MJ31" s="97"/>
      <c r="MK31" s="97"/>
      <c r="ML31" s="97"/>
      <c r="MM31" s="97"/>
      <c r="MN31" s="97"/>
      <c r="MO31" s="97"/>
      <c r="MP31" s="97"/>
      <c r="MQ31" s="97"/>
      <c r="MR31" s="97"/>
      <c r="MS31" s="97"/>
      <c r="MT31" s="97"/>
      <c r="MU31" s="97"/>
      <c r="MV31" s="97"/>
      <c r="MW31" s="97"/>
      <c r="MX31" s="97"/>
      <c r="MY31" s="97"/>
      <c r="MZ31" s="97"/>
      <c r="NA31" s="97"/>
      <c r="NB31" s="97"/>
      <c r="NC31" s="97"/>
      <c r="ND31" s="97"/>
      <c r="NE31" s="97"/>
      <c r="NF31" s="97"/>
      <c r="NG31" s="97"/>
      <c r="NH31" s="97"/>
      <c r="NI31" s="97"/>
      <c r="NJ31" s="97"/>
      <c r="NK31" s="97"/>
      <c r="NL31" s="97"/>
      <c r="NM31" s="97"/>
      <c r="NN31" s="97"/>
      <c r="NO31" s="97"/>
      <c r="NP31" s="97"/>
      <c r="NQ31" s="97"/>
      <c r="NR31" s="97"/>
      <c r="NS31" s="97"/>
      <c r="NT31" s="97"/>
      <c r="NU31" s="97"/>
      <c r="NV31" s="97"/>
      <c r="NW31" s="97"/>
      <c r="NX31" s="97"/>
      <c r="NY31" s="97"/>
      <c r="NZ31" s="97"/>
      <c r="OA31" s="97"/>
      <c r="OB31" s="97"/>
      <c r="OC31" s="97"/>
      <c r="OD31" s="97"/>
      <c r="OE31" s="97"/>
      <c r="OF31" s="97"/>
      <c r="OG31" s="97"/>
      <c r="OH31" s="97"/>
      <c r="OI31" s="97"/>
      <c r="OJ31" s="97"/>
      <c r="OK31" s="97"/>
      <c r="OL31" s="97"/>
      <c r="OM31" s="97"/>
      <c r="ON31" s="97"/>
      <c r="OO31" s="97"/>
      <c r="OP31" s="97"/>
      <c r="OQ31" s="97"/>
      <c r="OR31" s="97"/>
      <c r="OS31" s="97"/>
      <c r="OT31" s="97"/>
      <c r="OU31" s="97"/>
      <c r="OV31" s="97"/>
      <c r="OW31" s="97"/>
      <c r="OX31" s="97"/>
      <c r="OY31" s="97"/>
      <c r="OZ31" s="97"/>
      <c r="PA31" s="97"/>
      <c r="PB31" s="97"/>
      <c r="PC31" s="97"/>
      <c r="PD31" s="97"/>
      <c r="PE31" s="97"/>
      <c r="PF31" s="97"/>
      <c r="PG31" s="97"/>
      <c r="PH31" s="97"/>
      <c r="PI31" s="97"/>
      <c r="PJ31" s="97"/>
      <c r="PK31" s="97"/>
      <c r="PL31" s="97"/>
      <c r="PM31" s="97"/>
      <c r="PN31" s="97"/>
      <c r="PO31" s="97"/>
      <c r="PP31" s="97"/>
      <c r="PQ31" s="97"/>
      <c r="PR31" s="97"/>
      <c r="PS31" s="97"/>
      <c r="PT31" s="97"/>
      <c r="PU31" s="97"/>
      <c r="PV31" s="97"/>
      <c r="PW31" s="97"/>
      <c r="PX31" s="97"/>
      <c r="PY31" s="97"/>
      <c r="PZ31" s="97"/>
      <c r="QA31" s="97"/>
      <c r="QB31" s="97"/>
      <c r="QC31" s="97"/>
      <c r="QD31" s="97"/>
      <c r="QE31" s="97"/>
      <c r="QF31" s="97"/>
      <c r="QG31" s="97"/>
      <c r="QH31" s="97"/>
      <c r="QI31" s="97"/>
      <c r="QJ31" s="97"/>
      <c r="QK31" s="97"/>
      <c r="QL31" s="97"/>
      <c r="QM31" s="97"/>
      <c r="QN31" s="97"/>
      <c r="QO31" s="97"/>
      <c r="QP31" s="97"/>
      <c r="QQ31" s="97"/>
      <c r="QR31" s="97"/>
      <c r="QS31" s="97"/>
      <c r="QT31" s="97"/>
      <c r="QU31" s="97"/>
      <c r="QV31" s="97"/>
      <c r="QW31" s="97"/>
      <c r="QX31" s="97"/>
      <c r="QY31" s="97"/>
      <c r="QZ31" s="97"/>
      <c r="RA31" s="97"/>
      <c r="RB31" s="97"/>
      <c r="RC31" s="97"/>
      <c r="RD31" s="97"/>
      <c r="RE31" s="97"/>
      <c r="RF31" s="97"/>
      <c r="RG31" s="97"/>
      <c r="RH31" s="97"/>
      <c r="RI31" s="97"/>
      <c r="RJ31" s="97"/>
      <c r="RK31" s="97"/>
      <c r="RL31" s="97"/>
      <c r="RM31" s="97"/>
      <c r="RN31" s="97"/>
      <c r="RO31" s="97"/>
      <c r="RP31" s="97"/>
      <c r="RQ31" s="97"/>
      <c r="RR31" s="97"/>
      <c r="RS31" s="97"/>
      <c r="RT31" s="97"/>
      <c r="RU31" s="97"/>
      <c r="RV31" s="97"/>
      <c r="RW31" s="97"/>
      <c r="RX31" s="97"/>
      <c r="RY31" s="97"/>
      <c r="RZ31" s="97"/>
      <c r="SA31" s="97"/>
      <c r="SB31" s="97"/>
      <c r="SC31" s="97"/>
      <c r="SD31" s="97"/>
      <c r="SE31" s="97"/>
      <c r="SF31" s="97"/>
      <c r="SG31" s="97"/>
      <c r="SH31" s="97"/>
      <c r="SI31" s="97"/>
      <c r="SJ31" s="97"/>
      <c r="SK31" s="97"/>
      <c r="SL31" s="97"/>
      <c r="SM31" s="97"/>
      <c r="SN31" s="97"/>
      <c r="SO31" s="97"/>
      <c r="SP31" s="97"/>
      <c r="SQ31" s="97"/>
      <c r="SR31" s="97"/>
      <c r="SS31" s="97"/>
      <c r="ST31" s="97"/>
      <c r="SU31" s="97"/>
      <c r="SV31" s="97"/>
      <c r="SW31" s="97"/>
      <c r="SX31" s="97"/>
      <c r="SY31" s="97"/>
      <c r="SZ31" s="97"/>
      <c r="TA31" s="97"/>
      <c r="TB31" s="97"/>
      <c r="TC31" s="97"/>
      <c r="TD31" s="97"/>
      <c r="TE31" s="97"/>
      <c r="TF31" s="97"/>
      <c r="TG31" s="97"/>
      <c r="TH31" s="97"/>
      <c r="TI31" s="97"/>
      <c r="TJ31" s="97"/>
      <c r="TK31" s="97"/>
      <c r="TL31" s="97"/>
      <c r="TM31" s="97"/>
      <c r="TN31" s="97"/>
      <c r="TO31" s="97"/>
      <c r="TP31" s="97"/>
      <c r="TQ31" s="97"/>
      <c r="TR31" s="97"/>
      <c r="TS31" s="97"/>
      <c r="TT31" s="97"/>
      <c r="TU31" s="97"/>
      <c r="TV31" s="97"/>
      <c r="TW31" s="97"/>
      <c r="TX31" s="97"/>
      <c r="TY31" s="97"/>
      <c r="TZ31" s="97"/>
      <c r="UA31" s="97"/>
      <c r="UB31" s="97"/>
      <c r="UC31" s="97"/>
      <c r="UD31" s="97"/>
      <c r="UE31" s="97"/>
      <c r="UF31" s="97"/>
      <c r="UG31" s="97"/>
      <c r="UH31" s="97"/>
      <c r="UI31" s="97"/>
      <c r="UJ31" s="97"/>
      <c r="UK31" s="97"/>
      <c r="UL31" s="97"/>
      <c r="UM31" s="97"/>
      <c r="UN31" s="97"/>
      <c r="UO31" s="97"/>
      <c r="UP31" s="97"/>
      <c r="UQ31" s="97"/>
      <c r="UR31" s="97"/>
      <c r="US31" s="97"/>
      <c r="UT31" s="97"/>
      <c r="UU31" s="97"/>
      <c r="UV31" s="97"/>
      <c r="UW31" s="97"/>
      <c r="UX31" s="97"/>
      <c r="UY31" s="97"/>
      <c r="UZ31" s="97"/>
      <c r="VA31" s="97"/>
      <c r="VB31" s="97"/>
      <c r="VC31" s="97"/>
      <c r="VD31" s="97"/>
      <c r="VE31" s="97"/>
      <c r="VF31" s="97"/>
      <c r="VG31" s="97"/>
      <c r="VH31" s="97"/>
      <c r="VI31" s="97"/>
      <c r="VJ31" s="97"/>
      <c r="VK31" s="97"/>
      <c r="VL31" s="97"/>
      <c r="VM31" s="97"/>
      <c r="VN31" s="97"/>
      <c r="VO31" s="97"/>
      <c r="VP31" s="97"/>
      <c r="VQ31" s="97"/>
      <c r="VR31" s="97"/>
      <c r="VS31" s="97"/>
      <c r="VT31" s="97"/>
      <c r="VU31" s="97"/>
      <c r="VV31" s="97"/>
      <c r="VW31" s="97"/>
      <c r="VX31" s="97"/>
      <c r="VY31" s="97"/>
      <c r="VZ31" s="97"/>
      <c r="WA31" s="97"/>
      <c r="WB31" s="97"/>
      <c r="WC31" s="97"/>
      <c r="WD31" s="97"/>
      <c r="WE31" s="97"/>
      <c r="WF31" s="97"/>
      <c r="WG31" s="97"/>
      <c r="WH31" s="97"/>
      <c r="WI31" s="97"/>
      <c r="WJ31" s="97"/>
      <c r="WK31" s="97"/>
      <c r="WL31" s="97"/>
      <c r="WM31" s="97"/>
      <c r="WN31" s="97"/>
      <c r="WO31" s="97"/>
      <c r="WP31" s="97"/>
      <c r="WQ31" s="97"/>
      <c r="WR31" s="97"/>
      <c r="WS31" s="97"/>
      <c r="WT31" s="97"/>
      <c r="WU31" s="97"/>
      <c r="WV31" s="97"/>
      <c r="WW31" s="97"/>
      <c r="WX31" s="97"/>
      <c r="WY31" s="97"/>
      <c r="WZ31" s="97"/>
      <c r="XA31" s="97"/>
      <c r="XB31" s="97"/>
      <c r="XC31" s="97"/>
      <c r="XD31" s="97"/>
      <c r="XE31" s="97"/>
      <c r="XF31" s="97"/>
      <c r="XG31" s="97"/>
      <c r="XH31" s="97"/>
      <c r="XI31" s="97"/>
      <c r="XJ31" s="97"/>
      <c r="XK31" s="97"/>
      <c r="XL31" s="97"/>
      <c r="XM31" s="97"/>
      <c r="XN31" s="97"/>
      <c r="XO31" s="97"/>
      <c r="XP31" s="97"/>
      <c r="XQ31" s="97"/>
      <c r="XR31" s="97"/>
      <c r="XS31" s="97"/>
      <c r="XT31" s="97"/>
      <c r="XU31" s="97"/>
      <c r="XV31" s="97"/>
      <c r="XW31" s="97"/>
      <c r="XX31" s="97"/>
      <c r="XY31" s="97"/>
      <c r="XZ31" s="97"/>
      <c r="YA31" s="97"/>
      <c r="YB31" s="97"/>
      <c r="YC31" s="97"/>
      <c r="YD31" s="97"/>
      <c r="YE31" s="97"/>
      <c r="YF31" s="97"/>
      <c r="YG31" s="97"/>
      <c r="YH31" s="97"/>
      <c r="YI31" s="97"/>
      <c r="YJ31" s="97"/>
      <c r="YK31" s="97"/>
      <c r="YL31" s="97"/>
      <c r="YM31" s="97"/>
      <c r="YN31" s="97"/>
      <c r="YO31" s="97"/>
      <c r="YP31" s="97"/>
      <c r="YQ31" s="97"/>
      <c r="YR31" s="97"/>
      <c r="YS31" s="97"/>
      <c r="YT31" s="97"/>
      <c r="YU31" s="97"/>
      <c r="YV31" s="97"/>
      <c r="YW31" s="97"/>
      <c r="YX31" s="97"/>
      <c r="YY31" s="97"/>
      <c r="YZ31" s="97"/>
      <c r="ZA31" s="97"/>
      <c r="ZB31" s="97"/>
      <c r="ZC31" s="97"/>
      <c r="ZD31" s="97"/>
      <c r="ZE31" s="97"/>
      <c r="ZF31" s="97"/>
      <c r="ZG31" s="97"/>
      <c r="ZH31" s="97"/>
      <c r="ZI31" s="97"/>
      <c r="ZJ31" s="97"/>
      <c r="ZK31" s="97"/>
      <c r="ZL31" s="97"/>
      <c r="ZM31" s="97"/>
      <c r="ZN31" s="97"/>
      <c r="ZO31" s="97"/>
      <c r="ZP31" s="97"/>
      <c r="ZQ31" s="97"/>
      <c r="ZR31" s="97"/>
      <c r="ZS31" s="97"/>
      <c r="ZT31" s="97"/>
      <c r="ZU31" s="97"/>
      <c r="ZV31" s="97"/>
      <c r="ZW31" s="97"/>
      <c r="ZX31" s="97"/>
      <c r="ZY31" s="97"/>
      <c r="ZZ31" s="97"/>
      <c r="AAA31" s="97"/>
      <c r="AAB31" s="97"/>
      <c r="AAC31" s="97"/>
      <c r="AAD31" s="97"/>
      <c r="AAE31" s="97"/>
      <c r="AAF31" s="97"/>
      <c r="AAG31" s="97"/>
      <c r="AAH31" s="97"/>
      <c r="AAI31" s="97"/>
      <c r="AAJ31" s="97"/>
      <c r="AAK31" s="97"/>
      <c r="AAL31" s="97"/>
      <c r="AAM31" s="97"/>
      <c r="AAN31" s="97"/>
      <c r="AAO31" s="97"/>
      <c r="AAP31" s="97"/>
      <c r="AAQ31" s="97"/>
      <c r="AAR31" s="97"/>
      <c r="AAS31" s="97"/>
      <c r="AAT31" s="97"/>
      <c r="AAU31" s="97"/>
      <c r="AAV31" s="97"/>
      <c r="AAW31" s="97"/>
      <c r="AAX31" s="97"/>
      <c r="AAY31" s="97"/>
      <c r="AAZ31" s="97"/>
      <c r="ABA31" s="97"/>
      <c r="ABB31" s="97"/>
      <c r="ABC31" s="97"/>
      <c r="ABD31" s="97"/>
      <c r="ABE31" s="97"/>
      <c r="ABF31" s="97"/>
      <c r="ABG31" s="97"/>
      <c r="ABH31" s="97"/>
      <c r="ABI31" s="97"/>
      <c r="ABJ31" s="97"/>
      <c r="ABK31" s="97"/>
      <c r="ABL31" s="97"/>
      <c r="ABM31" s="97"/>
      <c r="ABN31" s="97"/>
      <c r="ABO31" s="97"/>
      <c r="ABP31" s="97"/>
      <c r="ABQ31" s="97"/>
      <c r="ABR31" s="97"/>
      <c r="ABS31" s="97"/>
      <c r="ABT31" s="97"/>
      <c r="ABU31" s="97"/>
      <c r="ABV31" s="97"/>
      <c r="ABW31" s="97"/>
      <c r="ABX31" s="97"/>
      <c r="ABY31" s="97"/>
      <c r="ABZ31" s="97"/>
      <c r="ACA31" s="97"/>
      <c r="ACB31" s="97"/>
      <c r="ACC31" s="97"/>
      <c r="ACD31" s="97"/>
      <c r="ACE31" s="97"/>
      <c r="ACF31" s="97"/>
      <c r="ACG31" s="97"/>
      <c r="ACH31" s="97"/>
      <c r="ACI31" s="97"/>
      <c r="ACJ31" s="97"/>
      <c r="ACK31" s="97"/>
      <c r="ACL31" s="97"/>
      <c r="ACM31" s="97"/>
      <c r="ACN31" s="97"/>
      <c r="ACO31" s="97"/>
      <c r="ACP31" s="97"/>
      <c r="ACQ31" s="97"/>
      <c r="ACR31" s="97"/>
      <c r="ACS31" s="97"/>
      <c r="ACT31" s="97"/>
      <c r="ACU31" s="97"/>
      <c r="ACV31" s="97"/>
      <c r="ACW31" s="97"/>
      <c r="ACX31" s="97"/>
      <c r="ACY31" s="97"/>
      <c r="ACZ31" s="97"/>
      <c r="ADA31" s="97"/>
      <c r="ADB31" s="97"/>
      <c r="ADC31" s="97"/>
      <c r="ADD31" s="97"/>
      <c r="ADE31" s="97"/>
      <c r="ADF31" s="97"/>
      <c r="ADG31" s="97"/>
      <c r="ADH31" s="97"/>
      <c r="ADI31" s="97"/>
      <c r="ADJ31" s="97"/>
      <c r="ADK31" s="97"/>
      <c r="ADL31" s="97"/>
      <c r="ADM31" s="97"/>
      <c r="ADN31" s="97"/>
      <c r="ADO31" s="97"/>
      <c r="ADP31" s="97"/>
      <c r="ADQ31" s="97"/>
      <c r="ADR31" s="97"/>
      <c r="ADS31" s="97"/>
      <c r="ADT31" s="97"/>
      <c r="ADU31" s="97"/>
      <c r="ADV31" s="97"/>
      <c r="ADW31" s="97"/>
      <c r="ADX31" s="97"/>
      <c r="ADY31" s="97"/>
      <c r="ADZ31" s="97"/>
      <c r="AEA31" s="97"/>
      <c r="AEB31" s="97"/>
      <c r="AEC31" s="97"/>
      <c r="AED31" s="97"/>
      <c r="AEE31" s="97"/>
      <c r="AEF31" s="97"/>
      <c r="AEG31" s="97"/>
      <c r="AEH31" s="97"/>
      <c r="AEI31" s="97"/>
      <c r="AEJ31" s="97"/>
      <c r="AEK31" s="97"/>
      <c r="AEL31" s="97"/>
      <c r="AEM31" s="97"/>
      <c r="AEN31" s="97"/>
      <c r="AEO31" s="97"/>
      <c r="AEP31" s="97"/>
      <c r="AEQ31" s="97"/>
      <c r="AER31" s="97"/>
      <c r="AES31" s="97"/>
      <c r="AET31" s="97"/>
      <c r="AEU31" s="97"/>
      <c r="AEV31" s="97"/>
      <c r="AEW31" s="97"/>
      <c r="AEX31" s="97"/>
      <c r="AEY31" s="97"/>
      <c r="AEZ31" s="97"/>
      <c r="AFA31" s="97"/>
      <c r="AFB31" s="97"/>
      <c r="AFC31" s="97"/>
      <c r="AFD31" s="97"/>
      <c r="AFE31" s="97"/>
      <c r="AFF31" s="97"/>
      <c r="AFG31" s="97"/>
      <c r="AFH31" s="97"/>
      <c r="AFI31" s="97"/>
      <c r="AFJ31" s="97"/>
      <c r="AFK31" s="97"/>
      <c r="AFL31" s="97"/>
      <c r="AFM31" s="97"/>
      <c r="AFN31" s="97"/>
      <c r="AFO31" s="97"/>
      <c r="AFP31" s="97"/>
      <c r="AFQ31" s="97"/>
      <c r="AFR31" s="97"/>
      <c r="AFS31" s="97"/>
      <c r="AFT31" s="97"/>
      <c r="AFU31" s="97"/>
      <c r="AFV31" s="97"/>
      <c r="AFW31" s="97"/>
      <c r="AFX31" s="97"/>
      <c r="AFY31" s="97"/>
      <c r="AFZ31" s="97"/>
      <c r="AGA31" s="97"/>
      <c r="AGB31" s="97"/>
      <c r="AGC31" s="97"/>
      <c r="AGD31" s="97"/>
      <c r="AGE31" s="97"/>
      <c r="AGF31" s="97"/>
      <c r="AGG31" s="97"/>
      <c r="AGH31" s="97"/>
      <c r="AGI31" s="97"/>
      <c r="AGJ31" s="97"/>
      <c r="AGK31" s="97"/>
      <c r="AGL31" s="97"/>
      <c r="AGM31" s="97"/>
      <c r="AGN31" s="97"/>
      <c r="AGO31" s="97"/>
      <c r="AGP31" s="97"/>
      <c r="AGQ31" s="97"/>
      <c r="AGR31" s="97"/>
      <c r="AGS31" s="97"/>
      <c r="AGT31" s="97"/>
      <c r="AGU31" s="97"/>
      <c r="AGV31" s="97"/>
      <c r="AGW31" s="97"/>
      <c r="AGX31" s="97"/>
      <c r="AGY31" s="97"/>
      <c r="AGZ31" s="97"/>
      <c r="AHA31" s="97"/>
      <c r="AHB31" s="97"/>
      <c r="AHC31" s="97"/>
      <c r="AHD31" s="97"/>
      <c r="AHE31" s="97"/>
      <c r="AHF31" s="97"/>
      <c r="AHG31" s="97"/>
      <c r="AHH31" s="97"/>
      <c r="AHI31" s="97"/>
      <c r="AHJ31" s="97"/>
      <c r="AHK31" s="97"/>
      <c r="AHL31" s="97"/>
      <c r="AHM31" s="97"/>
      <c r="AHN31" s="97"/>
      <c r="AHO31" s="97"/>
      <c r="AHP31" s="97"/>
      <c r="AHQ31" s="97"/>
      <c r="AHR31" s="97"/>
      <c r="AHS31" s="97"/>
      <c r="AHT31" s="97"/>
      <c r="AHU31" s="97"/>
      <c r="AHV31" s="97"/>
      <c r="AHW31" s="97"/>
      <c r="AHX31" s="97"/>
      <c r="AHY31" s="97"/>
      <c r="AHZ31" s="97"/>
      <c r="AIA31" s="97"/>
      <c r="AIB31" s="97"/>
      <c r="AIC31" s="97"/>
      <c r="AID31" s="97"/>
      <c r="AIE31" s="97"/>
      <c r="AIF31" s="97"/>
      <c r="AIG31" s="97"/>
      <c r="AIH31" s="97"/>
      <c r="AII31" s="97"/>
      <c r="AIJ31" s="97"/>
      <c r="AIK31" s="97"/>
      <c r="AIL31" s="97"/>
      <c r="AIM31" s="97"/>
      <c r="AIN31" s="97"/>
      <c r="AIO31" s="97"/>
      <c r="AIP31" s="97"/>
      <c r="AIQ31" s="97"/>
      <c r="AIR31" s="97"/>
      <c r="AIS31" s="97"/>
      <c r="AIT31" s="97"/>
      <c r="AIU31" s="97"/>
      <c r="AIV31" s="97"/>
      <c r="AIW31" s="97"/>
      <c r="AIX31" s="97"/>
      <c r="AIY31" s="97"/>
      <c r="AIZ31" s="97"/>
      <c r="AJA31" s="97"/>
      <c r="AJB31" s="97"/>
      <c r="AJC31" s="97"/>
      <c r="AJD31" s="97"/>
      <c r="AJE31" s="97"/>
      <c r="AJF31" s="97"/>
      <c r="AJG31" s="97"/>
      <c r="AJH31" s="97"/>
      <c r="AJI31" s="97"/>
      <c r="AJJ31" s="97"/>
      <c r="AJK31" s="97"/>
      <c r="AJL31" s="97"/>
      <c r="AJM31" s="97"/>
      <c r="AJN31" s="97"/>
      <c r="AJO31" s="97"/>
      <c r="AJP31" s="97"/>
      <c r="AJQ31" s="97"/>
      <c r="AJR31" s="97"/>
      <c r="AJS31" s="97"/>
      <c r="AJT31" s="97"/>
      <c r="AJU31" s="97"/>
      <c r="AJV31" s="97"/>
      <c r="AJW31" s="97"/>
      <c r="AJX31" s="97"/>
      <c r="AJY31" s="97"/>
      <c r="AJZ31" s="97"/>
      <c r="AKA31" s="97"/>
      <c r="AKB31" s="97"/>
      <c r="AKC31" s="97"/>
      <c r="AKD31" s="97"/>
      <c r="AKE31" s="97"/>
      <c r="AKF31" s="97"/>
      <c r="AKG31" s="97"/>
      <c r="AKH31" s="97"/>
      <c r="AKI31" s="97"/>
      <c r="AKJ31" s="97"/>
      <c r="AKK31" s="97"/>
      <c r="AKL31" s="97"/>
      <c r="AKM31" s="97"/>
      <c r="AKN31" s="97"/>
      <c r="AKO31" s="97"/>
      <c r="AKP31" s="97"/>
      <c r="AKQ31" s="97"/>
      <c r="AKR31" s="97"/>
      <c r="AKS31" s="97"/>
      <c r="AKT31" s="97"/>
      <c r="AKU31" s="97"/>
      <c r="AKV31" s="97"/>
      <c r="AKW31" s="97"/>
      <c r="AKX31" s="97"/>
      <c r="AKY31" s="97"/>
      <c r="AKZ31" s="97"/>
      <c r="ALA31" s="97"/>
      <c r="ALB31" s="97"/>
      <c r="ALC31" s="97"/>
      <c r="ALD31" s="97"/>
      <c r="ALE31" s="97"/>
      <c r="ALF31" s="97"/>
      <c r="ALG31" s="97"/>
      <c r="ALH31" s="97"/>
      <c r="ALI31" s="97"/>
      <c r="ALJ31" s="97"/>
      <c r="ALK31" s="97"/>
      <c r="ALL31" s="97"/>
      <c r="ALM31" s="97"/>
      <c r="ALN31" s="97"/>
      <c r="ALO31" s="97"/>
      <c r="ALP31" s="97"/>
      <c r="ALQ31" s="97"/>
      <c r="ALR31" s="97"/>
      <c r="ALS31" s="97"/>
      <c r="ALT31" s="97"/>
      <c r="ALU31" s="97"/>
      <c r="ALV31" s="97"/>
      <c r="ALW31" s="97"/>
      <c r="ALX31" s="97"/>
      <c r="ALY31" s="97"/>
      <c r="ALZ31" s="97"/>
      <c r="AMA31" s="97"/>
      <c r="AMB31" s="97"/>
      <c r="AMC31" s="97"/>
      <c r="AMD31" s="97"/>
      <c r="AME31" s="97"/>
      <c r="AMF31" s="97"/>
      <c r="AMG31" s="97"/>
      <c r="AMH31" s="97"/>
    </row>
    <row r="32" spans="1:1022" ht="12.75" customHeight="1" x14ac:dyDescent="0.2">
      <c r="A32" s="98" t="s">
        <v>41</v>
      </c>
      <c r="B32" s="99"/>
      <c r="C32" s="99"/>
      <c r="D32" s="99"/>
      <c r="E32" s="99"/>
      <c r="F32" s="99"/>
      <c r="G32" s="99"/>
      <c r="H32" s="99"/>
      <c r="I32" s="99"/>
      <c r="J32" s="99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  <c r="IW32" s="97"/>
      <c r="IX32" s="97"/>
      <c r="IY32" s="97"/>
      <c r="IZ32" s="97"/>
      <c r="JA32" s="97"/>
      <c r="JB32" s="97"/>
      <c r="JC32" s="97"/>
      <c r="JD32" s="97"/>
      <c r="JE32" s="97"/>
      <c r="JF32" s="97"/>
      <c r="JG32" s="97"/>
      <c r="JH32" s="97"/>
      <c r="JI32" s="97"/>
      <c r="JJ32" s="97"/>
      <c r="JK32" s="97"/>
      <c r="JL32" s="97"/>
      <c r="JM32" s="97"/>
      <c r="JN32" s="97"/>
      <c r="JO32" s="97"/>
      <c r="JP32" s="97"/>
      <c r="JQ32" s="97"/>
      <c r="JR32" s="97"/>
      <c r="JS32" s="97"/>
      <c r="JT32" s="97"/>
      <c r="JU32" s="97"/>
      <c r="JV32" s="97"/>
      <c r="JW32" s="97"/>
      <c r="JX32" s="97"/>
      <c r="JY32" s="97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7"/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7"/>
      <c r="LL32" s="97"/>
      <c r="LM32" s="97"/>
      <c r="LN32" s="97"/>
      <c r="LO32" s="97"/>
      <c r="LP32" s="97"/>
      <c r="LQ32" s="97"/>
      <c r="LR32" s="97"/>
      <c r="LS32" s="97"/>
      <c r="LT32" s="97"/>
      <c r="LU32" s="97"/>
      <c r="LV32" s="97"/>
      <c r="LW32" s="97"/>
      <c r="LX32" s="97"/>
      <c r="LY32" s="97"/>
      <c r="LZ32" s="97"/>
      <c r="MA32" s="97"/>
      <c r="MB32" s="97"/>
      <c r="MC32" s="97"/>
      <c r="MD32" s="97"/>
      <c r="ME32" s="97"/>
      <c r="MF32" s="97"/>
      <c r="MG32" s="97"/>
      <c r="MH32" s="97"/>
      <c r="MI32" s="97"/>
      <c r="MJ32" s="97"/>
      <c r="MK32" s="97"/>
      <c r="ML32" s="97"/>
      <c r="MM32" s="97"/>
      <c r="MN32" s="97"/>
      <c r="MO32" s="97"/>
      <c r="MP32" s="97"/>
      <c r="MQ32" s="97"/>
      <c r="MR32" s="97"/>
      <c r="MS32" s="97"/>
      <c r="MT32" s="97"/>
      <c r="MU32" s="97"/>
      <c r="MV32" s="97"/>
      <c r="MW32" s="97"/>
      <c r="MX32" s="97"/>
      <c r="MY32" s="97"/>
      <c r="MZ32" s="97"/>
      <c r="NA32" s="97"/>
      <c r="NB32" s="97"/>
      <c r="NC32" s="97"/>
      <c r="ND32" s="97"/>
      <c r="NE32" s="97"/>
      <c r="NF32" s="97"/>
      <c r="NG32" s="97"/>
      <c r="NH32" s="97"/>
      <c r="NI32" s="97"/>
      <c r="NJ32" s="97"/>
      <c r="NK32" s="97"/>
      <c r="NL32" s="97"/>
      <c r="NM32" s="97"/>
      <c r="NN32" s="97"/>
      <c r="NO32" s="97"/>
      <c r="NP32" s="97"/>
      <c r="NQ32" s="97"/>
      <c r="NR32" s="97"/>
      <c r="NS32" s="97"/>
      <c r="NT32" s="97"/>
      <c r="NU32" s="97"/>
      <c r="NV32" s="97"/>
      <c r="NW32" s="97"/>
      <c r="NX32" s="97"/>
      <c r="NY32" s="97"/>
      <c r="NZ32" s="97"/>
      <c r="OA32" s="97"/>
      <c r="OB32" s="97"/>
      <c r="OC32" s="97"/>
      <c r="OD32" s="97"/>
      <c r="OE32" s="97"/>
      <c r="OF32" s="97"/>
      <c r="OG32" s="97"/>
      <c r="OH32" s="97"/>
      <c r="OI32" s="97"/>
      <c r="OJ32" s="97"/>
      <c r="OK32" s="97"/>
      <c r="OL32" s="97"/>
      <c r="OM32" s="97"/>
      <c r="ON32" s="97"/>
      <c r="OO32" s="97"/>
      <c r="OP32" s="97"/>
      <c r="OQ32" s="97"/>
      <c r="OR32" s="97"/>
      <c r="OS32" s="97"/>
      <c r="OT32" s="97"/>
      <c r="OU32" s="97"/>
      <c r="OV32" s="97"/>
      <c r="OW32" s="97"/>
      <c r="OX32" s="97"/>
      <c r="OY32" s="97"/>
      <c r="OZ32" s="97"/>
      <c r="PA32" s="97"/>
      <c r="PB32" s="97"/>
      <c r="PC32" s="97"/>
      <c r="PD32" s="97"/>
      <c r="PE32" s="97"/>
      <c r="PF32" s="97"/>
      <c r="PG32" s="97"/>
      <c r="PH32" s="97"/>
      <c r="PI32" s="97"/>
      <c r="PJ32" s="97"/>
      <c r="PK32" s="97"/>
      <c r="PL32" s="97"/>
      <c r="PM32" s="97"/>
      <c r="PN32" s="97"/>
      <c r="PO32" s="97"/>
      <c r="PP32" s="97"/>
      <c r="PQ32" s="97"/>
      <c r="PR32" s="97"/>
      <c r="PS32" s="97"/>
      <c r="PT32" s="97"/>
      <c r="PU32" s="97"/>
      <c r="PV32" s="97"/>
      <c r="PW32" s="97"/>
      <c r="PX32" s="97"/>
      <c r="PY32" s="97"/>
      <c r="PZ32" s="97"/>
      <c r="QA32" s="97"/>
      <c r="QB32" s="97"/>
      <c r="QC32" s="97"/>
      <c r="QD32" s="97"/>
      <c r="QE32" s="97"/>
      <c r="QF32" s="97"/>
      <c r="QG32" s="97"/>
      <c r="QH32" s="97"/>
      <c r="QI32" s="97"/>
      <c r="QJ32" s="97"/>
      <c r="QK32" s="97"/>
      <c r="QL32" s="97"/>
      <c r="QM32" s="97"/>
      <c r="QN32" s="97"/>
      <c r="QO32" s="97"/>
      <c r="QP32" s="97"/>
      <c r="QQ32" s="97"/>
      <c r="QR32" s="97"/>
      <c r="QS32" s="97"/>
      <c r="QT32" s="97"/>
      <c r="QU32" s="97"/>
      <c r="QV32" s="97"/>
      <c r="QW32" s="97"/>
      <c r="QX32" s="97"/>
      <c r="QY32" s="97"/>
      <c r="QZ32" s="97"/>
      <c r="RA32" s="97"/>
      <c r="RB32" s="97"/>
      <c r="RC32" s="97"/>
      <c r="RD32" s="97"/>
      <c r="RE32" s="97"/>
      <c r="RF32" s="97"/>
      <c r="RG32" s="97"/>
      <c r="RH32" s="97"/>
      <c r="RI32" s="97"/>
      <c r="RJ32" s="97"/>
      <c r="RK32" s="97"/>
      <c r="RL32" s="97"/>
      <c r="RM32" s="97"/>
      <c r="RN32" s="97"/>
      <c r="RO32" s="97"/>
      <c r="RP32" s="97"/>
      <c r="RQ32" s="97"/>
      <c r="RR32" s="97"/>
      <c r="RS32" s="97"/>
      <c r="RT32" s="97"/>
      <c r="RU32" s="97"/>
      <c r="RV32" s="97"/>
      <c r="RW32" s="97"/>
      <c r="RX32" s="97"/>
      <c r="RY32" s="97"/>
      <c r="RZ32" s="97"/>
      <c r="SA32" s="97"/>
      <c r="SB32" s="97"/>
      <c r="SC32" s="97"/>
      <c r="SD32" s="97"/>
      <c r="SE32" s="97"/>
      <c r="SF32" s="97"/>
      <c r="SG32" s="97"/>
      <c r="SH32" s="97"/>
      <c r="SI32" s="97"/>
      <c r="SJ32" s="97"/>
      <c r="SK32" s="97"/>
      <c r="SL32" s="97"/>
      <c r="SM32" s="97"/>
      <c r="SN32" s="97"/>
      <c r="SO32" s="97"/>
      <c r="SP32" s="97"/>
      <c r="SQ32" s="97"/>
      <c r="SR32" s="97"/>
      <c r="SS32" s="97"/>
      <c r="ST32" s="97"/>
      <c r="SU32" s="97"/>
      <c r="SV32" s="97"/>
      <c r="SW32" s="97"/>
      <c r="SX32" s="97"/>
      <c r="SY32" s="97"/>
      <c r="SZ32" s="97"/>
      <c r="TA32" s="97"/>
      <c r="TB32" s="97"/>
      <c r="TC32" s="97"/>
      <c r="TD32" s="97"/>
      <c r="TE32" s="97"/>
      <c r="TF32" s="97"/>
      <c r="TG32" s="97"/>
      <c r="TH32" s="97"/>
      <c r="TI32" s="97"/>
      <c r="TJ32" s="97"/>
      <c r="TK32" s="97"/>
      <c r="TL32" s="97"/>
      <c r="TM32" s="97"/>
      <c r="TN32" s="97"/>
      <c r="TO32" s="97"/>
      <c r="TP32" s="97"/>
      <c r="TQ32" s="97"/>
      <c r="TR32" s="97"/>
      <c r="TS32" s="97"/>
      <c r="TT32" s="97"/>
      <c r="TU32" s="97"/>
      <c r="TV32" s="97"/>
      <c r="TW32" s="97"/>
      <c r="TX32" s="97"/>
      <c r="TY32" s="97"/>
      <c r="TZ32" s="97"/>
      <c r="UA32" s="97"/>
      <c r="UB32" s="97"/>
      <c r="UC32" s="97"/>
      <c r="UD32" s="97"/>
      <c r="UE32" s="97"/>
      <c r="UF32" s="97"/>
      <c r="UG32" s="97"/>
      <c r="UH32" s="97"/>
      <c r="UI32" s="97"/>
      <c r="UJ32" s="97"/>
      <c r="UK32" s="97"/>
      <c r="UL32" s="97"/>
      <c r="UM32" s="97"/>
      <c r="UN32" s="97"/>
      <c r="UO32" s="97"/>
      <c r="UP32" s="97"/>
      <c r="UQ32" s="97"/>
      <c r="UR32" s="97"/>
      <c r="US32" s="97"/>
      <c r="UT32" s="97"/>
      <c r="UU32" s="97"/>
      <c r="UV32" s="97"/>
      <c r="UW32" s="97"/>
      <c r="UX32" s="97"/>
      <c r="UY32" s="97"/>
      <c r="UZ32" s="97"/>
      <c r="VA32" s="97"/>
      <c r="VB32" s="97"/>
      <c r="VC32" s="97"/>
      <c r="VD32" s="97"/>
      <c r="VE32" s="97"/>
      <c r="VF32" s="97"/>
      <c r="VG32" s="97"/>
      <c r="VH32" s="97"/>
      <c r="VI32" s="97"/>
      <c r="VJ32" s="97"/>
      <c r="VK32" s="97"/>
      <c r="VL32" s="97"/>
      <c r="VM32" s="97"/>
      <c r="VN32" s="97"/>
      <c r="VO32" s="97"/>
      <c r="VP32" s="97"/>
      <c r="VQ32" s="97"/>
      <c r="VR32" s="97"/>
      <c r="VS32" s="97"/>
      <c r="VT32" s="97"/>
      <c r="VU32" s="97"/>
      <c r="VV32" s="97"/>
      <c r="VW32" s="97"/>
      <c r="VX32" s="97"/>
      <c r="VY32" s="97"/>
      <c r="VZ32" s="97"/>
      <c r="WA32" s="97"/>
      <c r="WB32" s="97"/>
      <c r="WC32" s="97"/>
      <c r="WD32" s="97"/>
      <c r="WE32" s="97"/>
      <c r="WF32" s="97"/>
      <c r="WG32" s="97"/>
      <c r="WH32" s="97"/>
      <c r="WI32" s="97"/>
      <c r="WJ32" s="97"/>
      <c r="WK32" s="97"/>
      <c r="WL32" s="97"/>
      <c r="WM32" s="97"/>
      <c r="WN32" s="97"/>
      <c r="WO32" s="97"/>
      <c r="WP32" s="97"/>
      <c r="WQ32" s="97"/>
      <c r="WR32" s="97"/>
      <c r="WS32" s="97"/>
      <c r="WT32" s="97"/>
      <c r="WU32" s="97"/>
      <c r="WV32" s="97"/>
      <c r="WW32" s="97"/>
      <c r="WX32" s="97"/>
      <c r="WY32" s="97"/>
      <c r="WZ32" s="97"/>
      <c r="XA32" s="97"/>
      <c r="XB32" s="97"/>
      <c r="XC32" s="97"/>
      <c r="XD32" s="97"/>
      <c r="XE32" s="97"/>
      <c r="XF32" s="97"/>
      <c r="XG32" s="97"/>
      <c r="XH32" s="97"/>
      <c r="XI32" s="97"/>
      <c r="XJ32" s="97"/>
      <c r="XK32" s="97"/>
      <c r="XL32" s="97"/>
      <c r="XM32" s="97"/>
      <c r="XN32" s="97"/>
      <c r="XO32" s="97"/>
      <c r="XP32" s="97"/>
      <c r="XQ32" s="97"/>
      <c r="XR32" s="97"/>
      <c r="XS32" s="97"/>
      <c r="XT32" s="97"/>
      <c r="XU32" s="97"/>
      <c r="XV32" s="97"/>
      <c r="XW32" s="97"/>
      <c r="XX32" s="97"/>
      <c r="XY32" s="97"/>
      <c r="XZ32" s="97"/>
      <c r="YA32" s="97"/>
      <c r="YB32" s="97"/>
      <c r="YC32" s="97"/>
      <c r="YD32" s="97"/>
      <c r="YE32" s="97"/>
      <c r="YF32" s="97"/>
      <c r="YG32" s="97"/>
      <c r="YH32" s="97"/>
      <c r="YI32" s="97"/>
      <c r="YJ32" s="97"/>
      <c r="YK32" s="97"/>
      <c r="YL32" s="97"/>
      <c r="YM32" s="97"/>
      <c r="YN32" s="97"/>
      <c r="YO32" s="97"/>
      <c r="YP32" s="97"/>
      <c r="YQ32" s="97"/>
      <c r="YR32" s="97"/>
      <c r="YS32" s="97"/>
      <c r="YT32" s="97"/>
      <c r="YU32" s="97"/>
      <c r="YV32" s="97"/>
      <c r="YW32" s="97"/>
      <c r="YX32" s="97"/>
      <c r="YY32" s="97"/>
      <c r="YZ32" s="97"/>
      <c r="ZA32" s="97"/>
      <c r="ZB32" s="97"/>
      <c r="ZC32" s="97"/>
      <c r="ZD32" s="97"/>
      <c r="ZE32" s="97"/>
      <c r="ZF32" s="97"/>
      <c r="ZG32" s="97"/>
      <c r="ZH32" s="97"/>
      <c r="ZI32" s="97"/>
      <c r="ZJ32" s="97"/>
      <c r="ZK32" s="97"/>
      <c r="ZL32" s="97"/>
      <c r="ZM32" s="97"/>
      <c r="ZN32" s="97"/>
      <c r="ZO32" s="97"/>
      <c r="ZP32" s="97"/>
      <c r="ZQ32" s="97"/>
      <c r="ZR32" s="97"/>
      <c r="ZS32" s="97"/>
      <c r="ZT32" s="97"/>
      <c r="ZU32" s="97"/>
      <c r="ZV32" s="97"/>
      <c r="ZW32" s="97"/>
      <c r="ZX32" s="97"/>
      <c r="ZY32" s="97"/>
      <c r="ZZ32" s="97"/>
      <c r="AAA32" s="97"/>
      <c r="AAB32" s="97"/>
      <c r="AAC32" s="97"/>
      <c r="AAD32" s="97"/>
      <c r="AAE32" s="97"/>
      <c r="AAF32" s="97"/>
      <c r="AAG32" s="97"/>
      <c r="AAH32" s="97"/>
      <c r="AAI32" s="97"/>
      <c r="AAJ32" s="97"/>
      <c r="AAK32" s="97"/>
      <c r="AAL32" s="97"/>
      <c r="AAM32" s="97"/>
      <c r="AAN32" s="97"/>
      <c r="AAO32" s="97"/>
      <c r="AAP32" s="97"/>
      <c r="AAQ32" s="97"/>
      <c r="AAR32" s="97"/>
      <c r="AAS32" s="97"/>
      <c r="AAT32" s="97"/>
      <c r="AAU32" s="97"/>
      <c r="AAV32" s="97"/>
      <c r="AAW32" s="97"/>
      <c r="AAX32" s="97"/>
      <c r="AAY32" s="97"/>
      <c r="AAZ32" s="97"/>
      <c r="ABA32" s="97"/>
      <c r="ABB32" s="97"/>
      <c r="ABC32" s="97"/>
      <c r="ABD32" s="97"/>
      <c r="ABE32" s="97"/>
      <c r="ABF32" s="97"/>
      <c r="ABG32" s="97"/>
      <c r="ABH32" s="97"/>
      <c r="ABI32" s="97"/>
      <c r="ABJ32" s="97"/>
      <c r="ABK32" s="97"/>
      <c r="ABL32" s="97"/>
      <c r="ABM32" s="97"/>
      <c r="ABN32" s="97"/>
      <c r="ABO32" s="97"/>
      <c r="ABP32" s="97"/>
      <c r="ABQ32" s="97"/>
      <c r="ABR32" s="97"/>
      <c r="ABS32" s="97"/>
      <c r="ABT32" s="97"/>
      <c r="ABU32" s="97"/>
      <c r="ABV32" s="97"/>
      <c r="ABW32" s="97"/>
      <c r="ABX32" s="97"/>
      <c r="ABY32" s="97"/>
      <c r="ABZ32" s="97"/>
      <c r="ACA32" s="97"/>
      <c r="ACB32" s="97"/>
      <c r="ACC32" s="97"/>
      <c r="ACD32" s="97"/>
      <c r="ACE32" s="97"/>
      <c r="ACF32" s="97"/>
      <c r="ACG32" s="97"/>
      <c r="ACH32" s="97"/>
      <c r="ACI32" s="97"/>
      <c r="ACJ32" s="97"/>
      <c r="ACK32" s="97"/>
      <c r="ACL32" s="97"/>
      <c r="ACM32" s="97"/>
      <c r="ACN32" s="97"/>
      <c r="ACO32" s="97"/>
      <c r="ACP32" s="97"/>
      <c r="ACQ32" s="97"/>
      <c r="ACR32" s="97"/>
      <c r="ACS32" s="97"/>
      <c r="ACT32" s="97"/>
      <c r="ACU32" s="97"/>
      <c r="ACV32" s="97"/>
      <c r="ACW32" s="97"/>
      <c r="ACX32" s="97"/>
      <c r="ACY32" s="97"/>
      <c r="ACZ32" s="97"/>
      <c r="ADA32" s="97"/>
      <c r="ADB32" s="97"/>
      <c r="ADC32" s="97"/>
      <c r="ADD32" s="97"/>
      <c r="ADE32" s="97"/>
      <c r="ADF32" s="97"/>
      <c r="ADG32" s="97"/>
      <c r="ADH32" s="97"/>
      <c r="ADI32" s="97"/>
      <c r="ADJ32" s="97"/>
      <c r="ADK32" s="97"/>
      <c r="ADL32" s="97"/>
      <c r="ADM32" s="97"/>
      <c r="ADN32" s="97"/>
      <c r="ADO32" s="97"/>
      <c r="ADP32" s="97"/>
      <c r="ADQ32" s="97"/>
      <c r="ADR32" s="97"/>
      <c r="ADS32" s="97"/>
      <c r="ADT32" s="97"/>
      <c r="ADU32" s="97"/>
      <c r="ADV32" s="97"/>
      <c r="ADW32" s="97"/>
      <c r="ADX32" s="97"/>
      <c r="ADY32" s="97"/>
      <c r="ADZ32" s="97"/>
      <c r="AEA32" s="97"/>
      <c r="AEB32" s="97"/>
      <c r="AEC32" s="97"/>
      <c r="AED32" s="97"/>
      <c r="AEE32" s="97"/>
      <c r="AEF32" s="97"/>
      <c r="AEG32" s="97"/>
      <c r="AEH32" s="97"/>
      <c r="AEI32" s="97"/>
      <c r="AEJ32" s="97"/>
      <c r="AEK32" s="97"/>
      <c r="AEL32" s="97"/>
      <c r="AEM32" s="97"/>
      <c r="AEN32" s="97"/>
      <c r="AEO32" s="97"/>
      <c r="AEP32" s="97"/>
      <c r="AEQ32" s="97"/>
      <c r="AER32" s="97"/>
      <c r="AES32" s="97"/>
      <c r="AET32" s="97"/>
      <c r="AEU32" s="97"/>
      <c r="AEV32" s="97"/>
      <c r="AEW32" s="97"/>
      <c r="AEX32" s="97"/>
      <c r="AEY32" s="97"/>
      <c r="AEZ32" s="97"/>
      <c r="AFA32" s="97"/>
      <c r="AFB32" s="97"/>
      <c r="AFC32" s="97"/>
      <c r="AFD32" s="97"/>
      <c r="AFE32" s="97"/>
      <c r="AFF32" s="97"/>
      <c r="AFG32" s="97"/>
      <c r="AFH32" s="97"/>
      <c r="AFI32" s="97"/>
      <c r="AFJ32" s="97"/>
      <c r="AFK32" s="97"/>
      <c r="AFL32" s="97"/>
      <c r="AFM32" s="97"/>
      <c r="AFN32" s="97"/>
      <c r="AFO32" s="97"/>
      <c r="AFP32" s="97"/>
      <c r="AFQ32" s="97"/>
      <c r="AFR32" s="97"/>
      <c r="AFS32" s="97"/>
      <c r="AFT32" s="97"/>
      <c r="AFU32" s="97"/>
      <c r="AFV32" s="97"/>
      <c r="AFW32" s="97"/>
      <c r="AFX32" s="97"/>
      <c r="AFY32" s="97"/>
      <c r="AFZ32" s="97"/>
      <c r="AGA32" s="97"/>
      <c r="AGB32" s="97"/>
      <c r="AGC32" s="97"/>
      <c r="AGD32" s="97"/>
      <c r="AGE32" s="97"/>
      <c r="AGF32" s="97"/>
      <c r="AGG32" s="97"/>
      <c r="AGH32" s="97"/>
      <c r="AGI32" s="97"/>
      <c r="AGJ32" s="97"/>
      <c r="AGK32" s="97"/>
      <c r="AGL32" s="97"/>
      <c r="AGM32" s="97"/>
      <c r="AGN32" s="97"/>
      <c r="AGO32" s="97"/>
      <c r="AGP32" s="97"/>
      <c r="AGQ32" s="97"/>
      <c r="AGR32" s="97"/>
      <c r="AGS32" s="97"/>
      <c r="AGT32" s="97"/>
      <c r="AGU32" s="97"/>
      <c r="AGV32" s="97"/>
      <c r="AGW32" s="97"/>
      <c r="AGX32" s="97"/>
      <c r="AGY32" s="97"/>
      <c r="AGZ32" s="97"/>
      <c r="AHA32" s="97"/>
      <c r="AHB32" s="97"/>
      <c r="AHC32" s="97"/>
      <c r="AHD32" s="97"/>
      <c r="AHE32" s="97"/>
      <c r="AHF32" s="97"/>
      <c r="AHG32" s="97"/>
      <c r="AHH32" s="97"/>
      <c r="AHI32" s="97"/>
      <c r="AHJ32" s="97"/>
      <c r="AHK32" s="97"/>
      <c r="AHL32" s="97"/>
      <c r="AHM32" s="97"/>
      <c r="AHN32" s="97"/>
      <c r="AHO32" s="97"/>
      <c r="AHP32" s="97"/>
      <c r="AHQ32" s="97"/>
      <c r="AHR32" s="97"/>
      <c r="AHS32" s="97"/>
      <c r="AHT32" s="97"/>
      <c r="AHU32" s="97"/>
      <c r="AHV32" s="97"/>
      <c r="AHW32" s="97"/>
      <c r="AHX32" s="97"/>
      <c r="AHY32" s="97"/>
      <c r="AHZ32" s="97"/>
      <c r="AIA32" s="97"/>
      <c r="AIB32" s="97"/>
      <c r="AIC32" s="97"/>
      <c r="AID32" s="97"/>
      <c r="AIE32" s="97"/>
      <c r="AIF32" s="97"/>
      <c r="AIG32" s="97"/>
      <c r="AIH32" s="97"/>
      <c r="AII32" s="97"/>
      <c r="AIJ32" s="97"/>
      <c r="AIK32" s="97"/>
      <c r="AIL32" s="97"/>
      <c r="AIM32" s="97"/>
      <c r="AIN32" s="97"/>
      <c r="AIO32" s="97"/>
      <c r="AIP32" s="97"/>
      <c r="AIQ32" s="97"/>
      <c r="AIR32" s="97"/>
      <c r="AIS32" s="97"/>
      <c r="AIT32" s="97"/>
      <c r="AIU32" s="97"/>
      <c r="AIV32" s="97"/>
      <c r="AIW32" s="97"/>
      <c r="AIX32" s="97"/>
      <c r="AIY32" s="97"/>
      <c r="AIZ32" s="97"/>
      <c r="AJA32" s="97"/>
      <c r="AJB32" s="97"/>
      <c r="AJC32" s="97"/>
      <c r="AJD32" s="97"/>
      <c r="AJE32" s="97"/>
      <c r="AJF32" s="97"/>
      <c r="AJG32" s="97"/>
      <c r="AJH32" s="97"/>
      <c r="AJI32" s="97"/>
      <c r="AJJ32" s="97"/>
      <c r="AJK32" s="97"/>
      <c r="AJL32" s="97"/>
      <c r="AJM32" s="97"/>
      <c r="AJN32" s="97"/>
      <c r="AJO32" s="97"/>
      <c r="AJP32" s="97"/>
      <c r="AJQ32" s="97"/>
      <c r="AJR32" s="97"/>
      <c r="AJS32" s="97"/>
      <c r="AJT32" s="97"/>
      <c r="AJU32" s="97"/>
      <c r="AJV32" s="97"/>
      <c r="AJW32" s="97"/>
      <c r="AJX32" s="97"/>
      <c r="AJY32" s="97"/>
      <c r="AJZ32" s="97"/>
      <c r="AKA32" s="97"/>
      <c r="AKB32" s="97"/>
      <c r="AKC32" s="97"/>
      <c r="AKD32" s="97"/>
      <c r="AKE32" s="97"/>
      <c r="AKF32" s="97"/>
      <c r="AKG32" s="97"/>
      <c r="AKH32" s="97"/>
      <c r="AKI32" s="97"/>
      <c r="AKJ32" s="97"/>
      <c r="AKK32" s="97"/>
      <c r="AKL32" s="97"/>
      <c r="AKM32" s="97"/>
      <c r="AKN32" s="97"/>
      <c r="AKO32" s="97"/>
      <c r="AKP32" s="97"/>
      <c r="AKQ32" s="97"/>
      <c r="AKR32" s="97"/>
      <c r="AKS32" s="97"/>
      <c r="AKT32" s="97"/>
      <c r="AKU32" s="97"/>
      <c r="AKV32" s="97"/>
      <c r="AKW32" s="97"/>
      <c r="AKX32" s="97"/>
      <c r="AKY32" s="97"/>
      <c r="AKZ32" s="97"/>
      <c r="ALA32" s="97"/>
      <c r="ALB32" s="97"/>
      <c r="ALC32" s="97"/>
      <c r="ALD32" s="97"/>
      <c r="ALE32" s="97"/>
      <c r="ALF32" s="97"/>
      <c r="ALG32" s="97"/>
      <c r="ALH32" s="97"/>
      <c r="ALI32" s="97"/>
      <c r="ALJ32" s="97"/>
      <c r="ALK32" s="97"/>
      <c r="ALL32" s="97"/>
      <c r="ALM32" s="97"/>
      <c r="ALN32" s="97"/>
      <c r="ALO32" s="97"/>
      <c r="ALP32" s="97"/>
      <c r="ALQ32" s="97"/>
      <c r="ALR32" s="97"/>
      <c r="ALS32" s="97"/>
      <c r="ALT32" s="97"/>
      <c r="ALU32" s="97"/>
      <c r="ALV32" s="97"/>
      <c r="ALW32" s="97"/>
      <c r="ALX32" s="97"/>
      <c r="ALY32" s="97"/>
      <c r="ALZ32" s="97"/>
      <c r="AMA32" s="97"/>
      <c r="AMB32" s="97"/>
      <c r="AMC32" s="97"/>
      <c r="AMD32" s="97"/>
      <c r="AME32" s="97"/>
      <c r="AMF32" s="97"/>
      <c r="AMG32" s="97"/>
      <c r="AMH32" s="97"/>
    </row>
    <row r="33" spans="1:1022" s="76" customFormat="1" ht="12.75" customHeight="1" x14ac:dyDescent="0.2">
      <c r="A33" s="299" t="s">
        <v>48</v>
      </c>
      <c r="B33" s="299"/>
      <c r="C33" s="299"/>
      <c r="D33" s="299"/>
      <c r="E33" s="299"/>
      <c r="F33" s="299"/>
      <c r="G33" s="299"/>
      <c r="H33" s="299"/>
      <c r="I33" s="299"/>
      <c r="J33" s="299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  <c r="IU33" s="97"/>
      <c r="IV33" s="97"/>
      <c r="IW33" s="97"/>
      <c r="IX33" s="97"/>
      <c r="IY33" s="97"/>
      <c r="IZ33" s="97"/>
      <c r="JA33" s="97"/>
      <c r="JB33" s="97"/>
      <c r="JC33" s="97"/>
      <c r="JD33" s="97"/>
      <c r="JE33" s="97"/>
      <c r="JF33" s="97"/>
      <c r="JG33" s="97"/>
      <c r="JH33" s="97"/>
      <c r="JI33" s="97"/>
      <c r="JJ33" s="97"/>
      <c r="JK33" s="97"/>
      <c r="JL33" s="97"/>
      <c r="JM33" s="97"/>
      <c r="JN33" s="97"/>
      <c r="JO33" s="97"/>
      <c r="JP33" s="97"/>
      <c r="JQ33" s="97"/>
      <c r="JR33" s="97"/>
      <c r="JS33" s="97"/>
      <c r="JT33" s="97"/>
      <c r="JU33" s="97"/>
      <c r="JV33" s="97"/>
      <c r="JW33" s="97"/>
      <c r="JX33" s="97"/>
      <c r="JY33" s="97"/>
      <c r="JZ33" s="97"/>
      <c r="KA33" s="97"/>
      <c r="KB33" s="97"/>
      <c r="KC33" s="97"/>
      <c r="KD33" s="97"/>
      <c r="KE33" s="97"/>
      <c r="KF33" s="97"/>
      <c r="KG33" s="97"/>
      <c r="KH33" s="97"/>
      <c r="KI33" s="97"/>
      <c r="KJ33" s="97"/>
      <c r="KK33" s="97"/>
      <c r="KL33" s="97"/>
      <c r="KM33" s="97"/>
      <c r="KN33" s="97"/>
      <c r="KO33" s="97"/>
      <c r="KP33" s="97"/>
      <c r="KQ33" s="97"/>
      <c r="KR33" s="97"/>
      <c r="KS33" s="97"/>
      <c r="KT33" s="97"/>
      <c r="KU33" s="97"/>
      <c r="KV33" s="97"/>
      <c r="KW33" s="97"/>
      <c r="KX33" s="97"/>
      <c r="KY33" s="97"/>
      <c r="KZ33" s="97"/>
      <c r="LA33" s="97"/>
      <c r="LB33" s="97"/>
      <c r="LC33" s="97"/>
      <c r="LD33" s="97"/>
      <c r="LE33" s="97"/>
      <c r="LF33" s="97"/>
      <c r="LG33" s="97"/>
      <c r="LH33" s="97"/>
      <c r="LI33" s="97"/>
      <c r="LJ33" s="97"/>
      <c r="LK33" s="97"/>
      <c r="LL33" s="97"/>
      <c r="LM33" s="97"/>
      <c r="LN33" s="97"/>
      <c r="LO33" s="97"/>
      <c r="LP33" s="97"/>
      <c r="LQ33" s="97"/>
      <c r="LR33" s="97"/>
      <c r="LS33" s="97"/>
      <c r="LT33" s="97"/>
      <c r="LU33" s="97"/>
      <c r="LV33" s="97"/>
      <c r="LW33" s="97"/>
      <c r="LX33" s="97"/>
      <c r="LY33" s="97"/>
      <c r="LZ33" s="97"/>
      <c r="MA33" s="97"/>
      <c r="MB33" s="97"/>
      <c r="MC33" s="97"/>
      <c r="MD33" s="97"/>
      <c r="ME33" s="97"/>
      <c r="MF33" s="97"/>
      <c r="MG33" s="97"/>
      <c r="MH33" s="97"/>
      <c r="MI33" s="97"/>
      <c r="MJ33" s="97"/>
      <c r="MK33" s="97"/>
      <c r="ML33" s="97"/>
      <c r="MM33" s="97"/>
      <c r="MN33" s="97"/>
      <c r="MO33" s="97"/>
      <c r="MP33" s="97"/>
      <c r="MQ33" s="97"/>
      <c r="MR33" s="97"/>
      <c r="MS33" s="97"/>
      <c r="MT33" s="97"/>
      <c r="MU33" s="97"/>
      <c r="MV33" s="97"/>
      <c r="MW33" s="97"/>
      <c r="MX33" s="97"/>
      <c r="MY33" s="97"/>
      <c r="MZ33" s="97"/>
      <c r="NA33" s="97"/>
      <c r="NB33" s="97"/>
      <c r="NC33" s="97"/>
      <c r="ND33" s="97"/>
      <c r="NE33" s="97"/>
      <c r="NF33" s="97"/>
      <c r="NG33" s="97"/>
      <c r="NH33" s="97"/>
      <c r="NI33" s="97"/>
      <c r="NJ33" s="97"/>
      <c r="NK33" s="97"/>
      <c r="NL33" s="97"/>
      <c r="NM33" s="97"/>
      <c r="NN33" s="97"/>
      <c r="NO33" s="97"/>
      <c r="NP33" s="97"/>
      <c r="NQ33" s="97"/>
      <c r="NR33" s="97"/>
      <c r="NS33" s="97"/>
      <c r="NT33" s="97"/>
      <c r="NU33" s="97"/>
      <c r="NV33" s="97"/>
      <c r="NW33" s="97"/>
      <c r="NX33" s="97"/>
      <c r="NY33" s="97"/>
      <c r="NZ33" s="97"/>
      <c r="OA33" s="97"/>
      <c r="OB33" s="97"/>
      <c r="OC33" s="97"/>
      <c r="OD33" s="97"/>
      <c r="OE33" s="97"/>
      <c r="OF33" s="97"/>
      <c r="OG33" s="97"/>
      <c r="OH33" s="97"/>
      <c r="OI33" s="97"/>
      <c r="OJ33" s="97"/>
      <c r="OK33" s="97"/>
      <c r="OL33" s="97"/>
      <c r="OM33" s="97"/>
      <c r="ON33" s="97"/>
      <c r="OO33" s="97"/>
      <c r="OP33" s="97"/>
      <c r="OQ33" s="97"/>
      <c r="OR33" s="97"/>
      <c r="OS33" s="97"/>
      <c r="OT33" s="97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7"/>
      <c r="QA33" s="97"/>
      <c r="QB33" s="97"/>
      <c r="QC33" s="97"/>
      <c r="QD33" s="97"/>
      <c r="QE33" s="97"/>
      <c r="QF33" s="97"/>
      <c r="QG33" s="97"/>
      <c r="QH33" s="97"/>
      <c r="QI33" s="97"/>
      <c r="QJ33" s="97"/>
      <c r="QK33" s="97"/>
      <c r="QL33" s="97"/>
      <c r="QM33" s="97"/>
      <c r="QN33" s="97"/>
      <c r="QO33" s="97"/>
      <c r="QP33" s="97"/>
      <c r="QQ33" s="97"/>
      <c r="QR33" s="97"/>
      <c r="QS33" s="97"/>
      <c r="QT33" s="97"/>
      <c r="QU33" s="97"/>
      <c r="QV33" s="97"/>
      <c r="QW33" s="97"/>
      <c r="QX33" s="97"/>
      <c r="QY33" s="97"/>
      <c r="QZ33" s="97"/>
      <c r="RA33" s="97"/>
      <c r="RB33" s="97"/>
      <c r="RC33" s="97"/>
      <c r="RD33" s="97"/>
      <c r="RE33" s="97"/>
      <c r="RF33" s="97"/>
      <c r="RG33" s="97"/>
      <c r="RH33" s="97"/>
      <c r="RI33" s="97"/>
      <c r="RJ33" s="97"/>
      <c r="RK33" s="97"/>
      <c r="RL33" s="97"/>
      <c r="RM33" s="97"/>
      <c r="RN33" s="97"/>
      <c r="RO33" s="97"/>
      <c r="RP33" s="97"/>
      <c r="RQ33" s="97"/>
      <c r="RR33" s="97"/>
      <c r="RS33" s="97"/>
      <c r="RT33" s="97"/>
      <c r="RU33" s="97"/>
      <c r="RV33" s="97"/>
      <c r="RW33" s="97"/>
      <c r="RX33" s="97"/>
      <c r="RY33" s="97"/>
      <c r="RZ33" s="97"/>
      <c r="SA33" s="97"/>
      <c r="SB33" s="97"/>
      <c r="SC33" s="97"/>
      <c r="SD33" s="97"/>
      <c r="SE33" s="97"/>
      <c r="SF33" s="97"/>
      <c r="SG33" s="97"/>
      <c r="SH33" s="97"/>
      <c r="SI33" s="97"/>
      <c r="SJ33" s="97"/>
      <c r="SK33" s="97"/>
      <c r="SL33" s="97"/>
      <c r="SM33" s="97"/>
      <c r="SN33" s="97"/>
      <c r="SO33" s="97"/>
      <c r="SP33" s="97"/>
      <c r="SQ33" s="97"/>
      <c r="SR33" s="97"/>
      <c r="SS33" s="97"/>
      <c r="ST33" s="97"/>
      <c r="SU33" s="97"/>
      <c r="SV33" s="97"/>
      <c r="SW33" s="97"/>
      <c r="SX33" s="97"/>
      <c r="SY33" s="97"/>
      <c r="SZ33" s="97"/>
      <c r="TA33" s="97"/>
      <c r="TB33" s="97"/>
      <c r="TC33" s="97"/>
      <c r="TD33" s="97"/>
      <c r="TE33" s="97"/>
      <c r="TF33" s="97"/>
      <c r="TG33" s="97"/>
      <c r="TH33" s="97"/>
      <c r="TI33" s="97"/>
      <c r="TJ33" s="97"/>
      <c r="TK33" s="97"/>
      <c r="TL33" s="97"/>
      <c r="TM33" s="97"/>
      <c r="TN33" s="97"/>
      <c r="TO33" s="97"/>
      <c r="TP33" s="97"/>
      <c r="TQ33" s="97"/>
      <c r="TR33" s="97"/>
      <c r="TS33" s="97"/>
      <c r="TT33" s="97"/>
      <c r="TU33" s="97"/>
      <c r="TV33" s="97"/>
      <c r="TW33" s="97"/>
      <c r="TX33" s="97"/>
      <c r="TY33" s="97"/>
      <c r="TZ33" s="97"/>
      <c r="UA33" s="97"/>
      <c r="UB33" s="97"/>
      <c r="UC33" s="97"/>
      <c r="UD33" s="97"/>
      <c r="UE33" s="97"/>
      <c r="UF33" s="97"/>
      <c r="UG33" s="97"/>
      <c r="UH33" s="97"/>
      <c r="UI33" s="97"/>
      <c r="UJ33" s="97"/>
      <c r="UK33" s="97"/>
      <c r="UL33" s="97"/>
      <c r="UM33" s="97"/>
      <c r="UN33" s="97"/>
      <c r="UO33" s="97"/>
      <c r="UP33" s="97"/>
      <c r="UQ33" s="97"/>
      <c r="UR33" s="97"/>
      <c r="US33" s="97"/>
      <c r="UT33" s="97"/>
      <c r="UU33" s="97"/>
      <c r="UV33" s="97"/>
      <c r="UW33" s="97"/>
      <c r="UX33" s="97"/>
      <c r="UY33" s="97"/>
      <c r="UZ33" s="97"/>
      <c r="VA33" s="97"/>
      <c r="VB33" s="97"/>
      <c r="VC33" s="97"/>
      <c r="VD33" s="97"/>
      <c r="VE33" s="97"/>
      <c r="VF33" s="97"/>
      <c r="VG33" s="97"/>
      <c r="VH33" s="97"/>
      <c r="VI33" s="97"/>
      <c r="VJ33" s="97"/>
      <c r="VK33" s="97"/>
      <c r="VL33" s="97"/>
      <c r="VM33" s="97"/>
      <c r="VN33" s="97"/>
      <c r="VO33" s="97"/>
      <c r="VP33" s="97"/>
      <c r="VQ33" s="97"/>
      <c r="VR33" s="97"/>
      <c r="VS33" s="97"/>
      <c r="VT33" s="97"/>
      <c r="VU33" s="97"/>
      <c r="VV33" s="97"/>
      <c r="VW33" s="97"/>
      <c r="VX33" s="97"/>
      <c r="VY33" s="97"/>
      <c r="VZ33" s="97"/>
      <c r="WA33" s="97"/>
      <c r="WB33" s="97"/>
      <c r="WC33" s="97"/>
      <c r="WD33" s="97"/>
      <c r="WE33" s="97"/>
      <c r="WF33" s="97"/>
      <c r="WG33" s="97"/>
      <c r="WH33" s="97"/>
      <c r="WI33" s="97"/>
      <c r="WJ33" s="97"/>
      <c r="WK33" s="97"/>
      <c r="WL33" s="97"/>
      <c r="WM33" s="97"/>
      <c r="WN33" s="97"/>
      <c r="WO33" s="97"/>
      <c r="WP33" s="97"/>
      <c r="WQ33" s="97"/>
      <c r="WR33" s="97"/>
      <c r="WS33" s="97"/>
      <c r="WT33" s="97"/>
      <c r="WU33" s="97"/>
      <c r="WV33" s="97"/>
      <c r="WW33" s="97"/>
      <c r="WX33" s="97"/>
      <c r="WY33" s="97"/>
      <c r="WZ33" s="97"/>
      <c r="XA33" s="97"/>
      <c r="XB33" s="97"/>
      <c r="XC33" s="97"/>
      <c r="XD33" s="97"/>
      <c r="XE33" s="97"/>
      <c r="XF33" s="97"/>
      <c r="XG33" s="97"/>
      <c r="XH33" s="97"/>
      <c r="XI33" s="97"/>
      <c r="XJ33" s="97"/>
      <c r="XK33" s="97"/>
      <c r="XL33" s="97"/>
      <c r="XM33" s="97"/>
      <c r="XN33" s="97"/>
      <c r="XO33" s="97"/>
      <c r="XP33" s="97"/>
      <c r="XQ33" s="97"/>
      <c r="XR33" s="97"/>
      <c r="XS33" s="97"/>
      <c r="XT33" s="97"/>
      <c r="XU33" s="97"/>
      <c r="XV33" s="97"/>
      <c r="XW33" s="97"/>
      <c r="XX33" s="97"/>
      <c r="XY33" s="97"/>
      <c r="XZ33" s="97"/>
      <c r="YA33" s="97"/>
      <c r="YB33" s="97"/>
      <c r="YC33" s="97"/>
      <c r="YD33" s="97"/>
      <c r="YE33" s="97"/>
      <c r="YF33" s="97"/>
      <c r="YG33" s="97"/>
      <c r="YH33" s="97"/>
      <c r="YI33" s="97"/>
      <c r="YJ33" s="97"/>
      <c r="YK33" s="97"/>
      <c r="YL33" s="97"/>
      <c r="YM33" s="97"/>
      <c r="YN33" s="97"/>
      <c r="YO33" s="97"/>
      <c r="YP33" s="97"/>
      <c r="YQ33" s="97"/>
      <c r="YR33" s="97"/>
      <c r="YS33" s="97"/>
      <c r="YT33" s="97"/>
      <c r="YU33" s="97"/>
      <c r="YV33" s="97"/>
      <c r="YW33" s="97"/>
      <c r="YX33" s="97"/>
      <c r="YY33" s="97"/>
      <c r="YZ33" s="97"/>
      <c r="ZA33" s="97"/>
      <c r="ZB33" s="97"/>
      <c r="ZC33" s="97"/>
      <c r="ZD33" s="97"/>
      <c r="ZE33" s="97"/>
      <c r="ZF33" s="97"/>
      <c r="ZG33" s="97"/>
      <c r="ZH33" s="97"/>
      <c r="ZI33" s="97"/>
      <c r="ZJ33" s="97"/>
      <c r="ZK33" s="97"/>
      <c r="ZL33" s="97"/>
      <c r="ZM33" s="97"/>
      <c r="ZN33" s="97"/>
      <c r="ZO33" s="97"/>
      <c r="ZP33" s="97"/>
      <c r="ZQ33" s="97"/>
      <c r="ZR33" s="97"/>
      <c r="ZS33" s="97"/>
      <c r="ZT33" s="97"/>
      <c r="ZU33" s="97"/>
      <c r="ZV33" s="97"/>
      <c r="ZW33" s="97"/>
      <c r="ZX33" s="97"/>
      <c r="ZY33" s="97"/>
      <c r="ZZ33" s="97"/>
      <c r="AAA33" s="97"/>
      <c r="AAB33" s="97"/>
      <c r="AAC33" s="97"/>
      <c r="AAD33" s="97"/>
      <c r="AAE33" s="97"/>
      <c r="AAF33" s="97"/>
      <c r="AAG33" s="97"/>
      <c r="AAH33" s="97"/>
      <c r="AAI33" s="97"/>
      <c r="AAJ33" s="97"/>
      <c r="AAK33" s="97"/>
      <c r="AAL33" s="97"/>
      <c r="AAM33" s="97"/>
      <c r="AAN33" s="97"/>
      <c r="AAO33" s="97"/>
      <c r="AAP33" s="97"/>
      <c r="AAQ33" s="97"/>
      <c r="AAR33" s="97"/>
      <c r="AAS33" s="97"/>
      <c r="AAT33" s="97"/>
      <c r="AAU33" s="97"/>
      <c r="AAV33" s="97"/>
      <c r="AAW33" s="97"/>
      <c r="AAX33" s="97"/>
      <c r="AAY33" s="97"/>
      <c r="AAZ33" s="97"/>
      <c r="ABA33" s="97"/>
      <c r="ABB33" s="97"/>
      <c r="ABC33" s="97"/>
      <c r="ABD33" s="97"/>
      <c r="ABE33" s="97"/>
      <c r="ABF33" s="97"/>
      <c r="ABG33" s="97"/>
      <c r="ABH33" s="97"/>
      <c r="ABI33" s="97"/>
      <c r="ABJ33" s="97"/>
      <c r="ABK33" s="97"/>
      <c r="ABL33" s="97"/>
      <c r="ABM33" s="97"/>
      <c r="ABN33" s="97"/>
      <c r="ABO33" s="97"/>
      <c r="ABP33" s="97"/>
      <c r="ABQ33" s="97"/>
      <c r="ABR33" s="97"/>
      <c r="ABS33" s="97"/>
      <c r="ABT33" s="97"/>
      <c r="ABU33" s="97"/>
      <c r="ABV33" s="97"/>
      <c r="ABW33" s="97"/>
      <c r="ABX33" s="97"/>
      <c r="ABY33" s="97"/>
      <c r="ABZ33" s="97"/>
      <c r="ACA33" s="97"/>
      <c r="ACB33" s="97"/>
      <c r="ACC33" s="97"/>
      <c r="ACD33" s="97"/>
      <c r="ACE33" s="97"/>
      <c r="ACF33" s="97"/>
      <c r="ACG33" s="97"/>
      <c r="ACH33" s="97"/>
      <c r="ACI33" s="97"/>
      <c r="ACJ33" s="97"/>
      <c r="ACK33" s="97"/>
      <c r="ACL33" s="97"/>
      <c r="ACM33" s="97"/>
      <c r="ACN33" s="97"/>
      <c r="ACO33" s="97"/>
      <c r="ACP33" s="97"/>
      <c r="ACQ33" s="97"/>
      <c r="ACR33" s="97"/>
      <c r="ACS33" s="97"/>
      <c r="ACT33" s="97"/>
      <c r="ACU33" s="97"/>
      <c r="ACV33" s="97"/>
      <c r="ACW33" s="97"/>
      <c r="ACX33" s="97"/>
      <c r="ACY33" s="97"/>
      <c r="ACZ33" s="97"/>
      <c r="ADA33" s="97"/>
      <c r="ADB33" s="97"/>
      <c r="ADC33" s="97"/>
      <c r="ADD33" s="97"/>
      <c r="ADE33" s="97"/>
      <c r="ADF33" s="97"/>
      <c r="ADG33" s="97"/>
      <c r="ADH33" s="97"/>
      <c r="ADI33" s="97"/>
      <c r="ADJ33" s="97"/>
      <c r="ADK33" s="97"/>
      <c r="ADL33" s="97"/>
      <c r="ADM33" s="97"/>
      <c r="ADN33" s="97"/>
      <c r="ADO33" s="97"/>
      <c r="ADP33" s="97"/>
      <c r="ADQ33" s="97"/>
      <c r="ADR33" s="97"/>
      <c r="ADS33" s="97"/>
      <c r="ADT33" s="97"/>
      <c r="ADU33" s="97"/>
      <c r="ADV33" s="97"/>
      <c r="ADW33" s="97"/>
      <c r="ADX33" s="97"/>
      <c r="ADY33" s="97"/>
      <c r="ADZ33" s="97"/>
      <c r="AEA33" s="97"/>
      <c r="AEB33" s="97"/>
      <c r="AEC33" s="97"/>
      <c r="AED33" s="97"/>
      <c r="AEE33" s="97"/>
      <c r="AEF33" s="97"/>
      <c r="AEG33" s="97"/>
      <c r="AEH33" s="97"/>
      <c r="AEI33" s="97"/>
      <c r="AEJ33" s="97"/>
      <c r="AEK33" s="97"/>
      <c r="AEL33" s="97"/>
      <c r="AEM33" s="97"/>
      <c r="AEN33" s="97"/>
      <c r="AEO33" s="97"/>
      <c r="AEP33" s="97"/>
      <c r="AEQ33" s="97"/>
      <c r="AER33" s="97"/>
      <c r="AES33" s="97"/>
      <c r="AET33" s="97"/>
      <c r="AEU33" s="97"/>
      <c r="AEV33" s="97"/>
      <c r="AEW33" s="97"/>
      <c r="AEX33" s="97"/>
      <c r="AEY33" s="97"/>
      <c r="AEZ33" s="97"/>
      <c r="AFA33" s="97"/>
      <c r="AFB33" s="97"/>
      <c r="AFC33" s="97"/>
      <c r="AFD33" s="97"/>
      <c r="AFE33" s="97"/>
      <c r="AFF33" s="97"/>
      <c r="AFG33" s="97"/>
      <c r="AFH33" s="97"/>
      <c r="AFI33" s="97"/>
      <c r="AFJ33" s="97"/>
      <c r="AFK33" s="97"/>
      <c r="AFL33" s="97"/>
      <c r="AFM33" s="97"/>
      <c r="AFN33" s="97"/>
      <c r="AFO33" s="97"/>
      <c r="AFP33" s="97"/>
      <c r="AFQ33" s="97"/>
      <c r="AFR33" s="97"/>
      <c r="AFS33" s="97"/>
      <c r="AFT33" s="97"/>
      <c r="AFU33" s="97"/>
      <c r="AFV33" s="97"/>
      <c r="AFW33" s="97"/>
      <c r="AFX33" s="97"/>
      <c r="AFY33" s="97"/>
      <c r="AFZ33" s="97"/>
      <c r="AGA33" s="97"/>
      <c r="AGB33" s="97"/>
      <c r="AGC33" s="97"/>
      <c r="AGD33" s="97"/>
      <c r="AGE33" s="97"/>
      <c r="AGF33" s="97"/>
      <c r="AGG33" s="97"/>
      <c r="AGH33" s="97"/>
      <c r="AGI33" s="97"/>
      <c r="AGJ33" s="97"/>
      <c r="AGK33" s="97"/>
      <c r="AGL33" s="97"/>
      <c r="AGM33" s="97"/>
      <c r="AGN33" s="97"/>
      <c r="AGO33" s="97"/>
      <c r="AGP33" s="97"/>
      <c r="AGQ33" s="97"/>
      <c r="AGR33" s="97"/>
      <c r="AGS33" s="97"/>
      <c r="AGT33" s="97"/>
      <c r="AGU33" s="97"/>
      <c r="AGV33" s="97"/>
      <c r="AGW33" s="97"/>
      <c r="AGX33" s="97"/>
      <c r="AGY33" s="97"/>
      <c r="AGZ33" s="97"/>
      <c r="AHA33" s="97"/>
      <c r="AHB33" s="97"/>
      <c r="AHC33" s="97"/>
      <c r="AHD33" s="97"/>
      <c r="AHE33" s="97"/>
      <c r="AHF33" s="97"/>
      <c r="AHG33" s="97"/>
      <c r="AHH33" s="97"/>
      <c r="AHI33" s="97"/>
      <c r="AHJ33" s="97"/>
      <c r="AHK33" s="97"/>
      <c r="AHL33" s="97"/>
      <c r="AHM33" s="97"/>
      <c r="AHN33" s="97"/>
      <c r="AHO33" s="97"/>
      <c r="AHP33" s="97"/>
      <c r="AHQ33" s="97"/>
      <c r="AHR33" s="97"/>
      <c r="AHS33" s="97"/>
      <c r="AHT33" s="97"/>
      <c r="AHU33" s="97"/>
      <c r="AHV33" s="97"/>
      <c r="AHW33" s="97"/>
      <c r="AHX33" s="97"/>
      <c r="AHY33" s="97"/>
      <c r="AHZ33" s="97"/>
      <c r="AIA33" s="97"/>
      <c r="AIB33" s="97"/>
      <c r="AIC33" s="97"/>
      <c r="AID33" s="97"/>
      <c r="AIE33" s="97"/>
      <c r="AIF33" s="97"/>
      <c r="AIG33" s="97"/>
      <c r="AIH33" s="97"/>
      <c r="AII33" s="97"/>
      <c r="AIJ33" s="97"/>
      <c r="AIK33" s="97"/>
      <c r="AIL33" s="97"/>
      <c r="AIM33" s="97"/>
      <c r="AIN33" s="97"/>
      <c r="AIO33" s="97"/>
      <c r="AIP33" s="97"/>
      <c r="AIQ33" s="97"/>
      <c r="AIR33" s="97"/>
      <c r="AIS33" s="97"/>
      <c r="AIT33" s="97"/>
      <c r="AIU33" s="97"/>
      <c r="AIV33" s="97"/>
      <c r="AIW33" s="97"/>
      <c r="AIX33" s="97"/>
      <c r="AIY33" s="97"/>
      <c r="AIZ33" s="97"/>
      <c r="AJA33" s="97"/>
      <c r="AJB33" s="97"/>
      <c r="AJC33" s="97"/>
      <c r="AJD33" s="97"/>
      <c r="AJE33" s="97"/>
      <c r="AJF33" s="97"/>
      <c r="AJG33" s="97"/>
      <c r="AJH33" s="97"/>
      <c r="AJI33" s="97"/>
      <c r="AJJ33" s="97"/>
      <c r="AJK33" s="97"/>
      <c r="AJL33" s="97"/>
      <c r="AJM33" s="97"/>
      <c r="AJN33" s="97"/>
      <c r="AJO33" s="97"/>
      <c r="AJP33" s="97"/>
      <c r="AJQ33" s="97"/>
      <c r="AJR33" s="97"/>
      <c r="AJS33" s="97"/>
      <c r="AJT33" s="97"/>
      <c r="AJU33" s="97"/>
      <c r="AJV33" s="97"/>
      <c r="AJW33" s="97"/>
      <c r="AJX33" s="97"/>
      <c r="AJY33" s="97"/>
      <c r="AJZ33" s="97"/>
      <c r="AKA33" s="97"/>
      <c r="AKB33" s="97"/>
      <c r="AKC33" s="97"/>
      <c r="AKD33" s="97"/>
      <c r="AKE33" s="97"/>
      <c r="AKF33" s="97"/>
      <c r="AKG33" s="97"/>
      <c r="AKH33" s="97"/>
      <c r="AKI33" s="97"/>
      <c r="AKJ33" s="97"/>
      <c r="AKK33" s="97"/>
      <c r="AKL33" s="97"/>
      <c r="AKM33" s="97"/>
      <c r="AKN33" s="97"/>
      <c r="AKO33" s="97"/>
      <c r="AKP33" s="97"/>
      <c r="AKQ33" s="97"/>
      <c r="AKR33" s="97"/>
      <c r="AKS33" s="97"/>
      <c r="AKT33" s="97"/>
      <c r="AKU33" s="97"/>
      <c r="AKV33" s="97"/>
      <c r="AKW33" s="97"/>
      <c r="AKX33" s="97"/>
      <c r="AKY33" s="97"/>
      <c r="AKZ33" s="97"/>
      <c r="ALA33" s="97"/>
      <c r="ALB33" s="97"/>
      <c r="ALC33" s="97"/>
      <c r="ALD33" s="97"/>
      <c r="ALE33" s="97"/>
      <c r="ALF33" s="97"/>
      <c r="ALG33" s="97"/>
      <c r="ALH33" s="97"/>
      <c r="ALI33" s="97"/>
      <c r="ALJ33" s="97"/>
      <c r="ALK33" s="97"/>
      <c r="ALL33" s="97"/>
      <c r="ALM33" s="97"/>
      <c r="ALN33" s="97"/>
      <c r="ALO33" s="97"/>
      <c r="ALP33" s="97"/>
      <c r="ALQ33" s="97"/>
      <c r="ALR33" s="97"/>
      <c r="ALS33" s="97"/>
      <c r="ALT33" s="97"/>
      <c r="ALU33" s="97"/>
      <c r="ALV33" s="97"/>
      <c r="ALW33" s="97"/>
      <c r="ALX33" s="97"/>
      <c r="ALY33" s="97"/>
      <c r="ALZ33" s="97"/>
      <c r="AMA33" s="97"/>
      <c r="AMB33" s="97"/>
      <c r="AMC33" s="97"/>
      <c r="AMD33" s="97"/>
      <c r="AME33" s="97"/>
      <c r="AMF33" s="97"/>
      <c r="AMG33" s="97"/>
      <c r="AMH33" s="97"/>
    </row>
    <row r="34" spans="1:1022" s="76" customFormat="1" ht="27.95" customHeight="1" x14ac:dyDescent="0.2">
      <c r="A34" s="299" t="s">
        <v>595</v>
      </c>
      <c r="B34" s="299"/>
      <c r="C34" s="299"/>
      <c r="D34" s="299"/>
      <c r="E34" s="299"/>
      <c r="F34" s="299"/>
      <c r="G34" s="299"/>
      <c r="H34" s="299"/>
      <c r="I34" s="299"/>
      <c r="J34" s="299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  <c r="IN34" s="97"/>
      <c r="IO34" s="97"/>
      <c r="IP34" s="97"/>
      <c r="IQ34" s="97"/>
      <c r="IR34" s="97"/>
      <c r="IS34" s="97"/>
      <c r="IT34" s="97"/>
      <c r="IU34" s="97"/>
      <c r="IV34" s="97"/>
      <c r="IW34" s="97"/>
      <c r="IX34" s="97"/>
      <c r="IY34" s="97"/>
      <c r="IZ34" s="97"/>
      <c r="JA34" s="97"/>
      <c r="JB34" s="97"/>
      <c r="JC34" s="97"/>
      <c r="JD34" s="97"/>
      <c r="JE34" s="97"/>
      <c r="JF34" s="97"/>
      <c r="JG34" s="97"/>
      <c r="JH34" s="97"/>
      <c r="JI34" s="97"/>
      <c r="JJ34" s="97"/>
      <c r="JK34" s="97"/>
      <c r="JL34" s="97"/>
      <c r="JM34" s="97"/>
      <c r="JN34" s="97"/>
      <c r="JO34" s="97"/>
      <c r="JP34" s="97"/>
      <c r="JQ34" s="97"/>
      <c r="JR34" s="97"/>
      <c r="JS34" s="97"/>
      <c r="JT34" s="97"/>
      <c r="JU34" s="97"/>
      <c r="JV34" s="97"/>
      <c r="JW34" s="97"/>
      <c r="JX34" s="97"/>
      <c r="JY34" s="97"/>
      <c r="JZ34" s="97"/>
      <c r="KA34" s="97"/>
      <c r="KB34" s="97"/>
      <c r="KC34" s="97"/>
      <c r="KD34" s="97"/>
      <c r="KE34" s="97"/>
      <c r="KF34" s="97"/>
      <c r="KG34" s="97"/>
      <c r="KH34" s="97"/>
      <c r="KI34" s="97"/>
      <c r="KJ34" s="97"/>
      <c r="KK34" s="97"/>
      <c r="KL34" s="97"/>
      <c r="KM34" s="97"/>
      <c r="KN34" s="97"/>
      <c r="KO34" s="97"/>
      <c r="KP34" s="97"/>
      <c r="KQ34" s="97"/>
      <c r="KR34" s="97"/>
      <c r="KS34" s="97"/>
      <c r="KT34" s="97"/>
      <c r="KU34" s="97"/>
      <c r="KV34" s="97"/>
      <c r="KW34" s="97"/>
      <c r="KX34" s="97"/>
      <c r="KY34" s="97"/>
      <c r="KZ34" s="97"/>
      <c r="LA34" s="97"/>
      <c r="LB34" s="97"/>
      <c r="LC34" s="97"/>
      <c r="LD34" s="97"/>
      <c r="LE34" s="97"/>
      <c r="LF34" s="97"/>
      <c r="LG34" s="97"/>
      <c r="LH34" s="97"/>
      <c r="LI34" s="97"/>
      <c r="LJ34" s="97"/>
      <c r="LK34" s="97"/>
      <c r="LL34" s="97"/>
      <c r="LM34" s="97"/>
      <c r="LN34" s="97"/>
      <c r="LO34" s="97"/>
      <c r="LP34" s="97"/>
      <c r="LQ34" s="97"/>
      <c r="LR34" s="97"/>
      <c r="LS34" s="97"/>
      <c r="LT34" s="97"/>
      <c r="LU34" s="97"/>
      <c r="LV34" s="97"/>
      <c r="LW34" s="97"/>
      <c r="LX34" s="97"/>
      <c r="LY34" s="97"/>
      <c r="LZ34" s="97"/>
      <c r="MA34" s="97"/>
      <c r="MB34" s="97"/>
      <c r="MC34" s="97"/>
      <c r="MD34" s="97"/>
      <c r="ME34" s="97"/>
      <c r="MF34" s="97"/>
      <c r="MG34" s="97"/>
      <c r="MH34" s="97"/>
      <c r="MI34" s="97"/>
      <c r="MJ34" s="97"/>
      <c r="MK34" s="97"/>
      <c r="ML34" s="97"/>
      <c r="MM34" s="97"/>
      <c r="MN34" s="97"/>
      <c r="MO34" s="97"/>
      <c r="MP34" s="97"/>
      <c r="MQ34" s="97"/>
      <c r="MR34" s="97"/>
      <c r="MS34" s="97"/>
      <c r="MT34" s="97"/>
      <c r="MU34" s="97"/>
      <c r="MV34" s="97"/>
      <c r="MW34" s="97"/>
      <c r="MX34" s="97"/>
      <c r="MY34" s="97"/>
      <c r="MZ34" s="97"/>
      <c r="NA34" s="97"/>
      <c r="NB34" s="97"/>
      <c r="NC34" s="97"/>
      <c r="ND34" s="97"/>
      <c r="NE34" s="97"/>
      <c r="NF34" s="97"/>
      <c r="NG34" s="97"/>
      <c r="NH34" s="97"/>
      <c r="NI34" s="97"/>
      <c r="NJ34" s="97"/>
      <c r="NK34" s="97"/>
      <c r="NL34" s="97"/>
      <c r="NM34" s="97"/>
      <c r="NN34" s="97"/>
      <c r="NO34" s="97"/>
      <c r="NP34" s="97"/>
      <c r="NQ34" s="97"/>
      <c r="NR34" s="97"/>
      <c r="NS34" s="97"/>
      <c r="NT34" s="97"/>
      <c r="NU34" s="97"/>
      <c r="NV34" s="97"/>
      <c r="NW34" s="97"/>
      <c r="NX34" s="97"/>
      <c r="NY34" s="97"/>
      <c r="NZ34" s="97"/>
      <c r="OA34" s="97"/>
      <c r="OB34" s="97"/>
      <c r="OC34" s="97"/>
      <c r="OD34" s="97"/>
      <c r="OE34" s="97"/>
      <c r="OF34" s="97"/>
      <c r="OG34" s="97"/>
      <c r="OH34" s="97"/>
      <c r="OI34" s="97"/>
      <c r="OJ34" s="97"/>
      <c r="OK34" s="97"/>
      <c r="OL34" s="97"/>
      <c r="OM34" s="97"/>
      <c r="ON34" s="97"/>
      <c r="OO34" s="97"/>
      <c r="OP34" s="97"/>
      <c r="OQ34" s="97"/>
      <c r="OR34" s="97"/>
      <c r="OS34" s="97"/>
      <c r="OT34" s="97"/>
      <c r="OU34" s="97"/>
      <c r="OV34" s="97"/>
      <c r="OW34" s="97"/>
      <c r="OX34" s="97"/>
      <c r="OY34" s="97"/>
      <c r="OZ34" s="97"/>
      <c r="PA34" s="97"/>
      <c r="PB34" s="97"/>
      <c r="PC34" s="97"/>
      <c r="PD34" s="97"/>
      <c r="PE34" s="97"/>
      <c r="PF34" s="97"/>
      <c r="PG34" s="97"/>
      <c r="PH34" s="97"/>
      <c r="PI34" s="97"/>
      <c r="PJ34" s="97"/>
      <c r="PK34" s="97"/>
      <c r="PL34" s="97"/>
      <c r="PM34" s="97"/>
      <c r="PN34" s="97"/>
      <c r="PO34" s="97"/>
      <c r="PP34" s="97"/>
      <c r="PQ34" s="97"/>
      <c r="PR34" s="97"/>
      <c r="PS34" s="97"/>
      <c r="PT34" s="97"/>
      <c r="PU34" s="97"/>
      <c r="PV34" s="97"/>
      <c r="PW34" s="97"/>
      <c r="PX34" s="97"/>
      <c r="PY34" s="97"/>
      <c r="PZ34" s="97"/>
      <c r="QA34" s="97"/>
      <c r="QB34" s="97"/>
      <c r="QC34" s="97"/>
      <c r="QD34" s="97"/>
      <c r="QE34" s="97"/>
      <c r="QF34" s="97"/>
      <c r="QG34" s="97"/>
      <c r="QH34" s="97"/>
      <c r="QI34" s="97"/>
      <c r="QJ34" s="97"/>
      <c r="QK34" s="97"/>
      <c r="QL34" s="97"/>
      <c r="QM34" s="97"/>
      <c r="QN34" s="97"/>
      <c r="QO34" s="97"/>
      <c r="QP34" s="97"/>
      <c r="QQ34" s="97"/>
      <c r="QR34" s="97"/>
      <c r="QS34" s="97"/>
      <c r="QT34" s="97"/>
      <c r="QU34" s="97"/>
      <c r="QV34" s="97"/>
      <c r="QW34" s="97"/>
      <c r="QX34" s="97"/>
      <c r="QY34" s="97"/>
      <c r="QZ34" s="97"/>
      <c r="RA34" s="97"/>
      <c r="RB34" s="97"/>
      <c r="RC34" s="97"/>
      <c r="RD34" s="97"/>
      <c r="RE34" s="97"/>
      <c r="RF34" s="97"/>
      <c r="RG34" s="97"/>
      <c r="RH34" s="97"/>
      <c r="RI34" s="97"/>
      <c r="RJ34" s="97"/>
      <c r="RK34" s="97"/>
      <c r="RL34" s="97"/>
      <c r="RM34" s="97"/>
      <c r="RN34" s="97"/>
      <c r="RO34" s="97"/>
      <c r="RP34" s="97"/>
      <c r="RQ34" s="97"/>
      <c r="RR34" s="97"/>
      <c r="RS34" s="97"/>
      <c r="RT34" s="97"/>
      <c r="RU34" s="97"/>
      <c r="RV34" s="97"/>
      <c r="RW34" s="97"/>
      <c r="RX34" s="97"/>
      <c r="RY34" s="97"/>
      <c r="RZ34" s="97"/>
      <c r="SA34" s="97"/>
      <c r="SB34" s="97"/>
      <c r="SC34" s="97"/>
      <c r="SD34" s="97"/>
      <c r="SE34" s="97"/>
      <c r="SF34" s="97"/>
      <c r="SG34" s="97"/>
      <c r="SH34" s="97"/>
      <c r="SI34" s="97"/>
      <c r="SJ34" s="97"/>
      <c r="SK34" s="97"/>
      <c r="SL34" s="97"/>
      <c r="SM34" s="97"/>
      <c r="SN34" s="97"/>
      <c r="SO34" s="97"/>
      <c r="SP34" s="97"/>
      <c r="SQ34" s="97"/>
      <c r="SR34" s="97"/>
      <c r="SS34" s="97"/>
      <c r="ST34" s="97"/>
      <c r="SU34" s="97"/>
      <c r="SV34" s="97"/>
      <c r="SW34" s="97"/>
      <c r="SX34" s="97"/>
      <c r="SY34" s="97"/>
      <c r="SZ34" s="97"/>
      <c r="TA34" s="97"/>
      <c r="TB34" s="97"/>
      <c r="TC34" s="97"/>
      <c r="TD34" s="97"/>
      <c r="TE34" s="97"/>
      <c r="TF34" s="97"/>
      <c r="TG34" s="97"/>
      <c r="TH34" s="97"/>
      <c r="TI34" s="97"/>
      <c r="TJ34" s="97"/>
      <c r="TK34" s="97"/>
      <c r="TL34" s="97"/>
      <c r="TM34" s="97"/>
      <c r="TN34" s="97"/>
      <c r="TO34" s="97"/>
      <c r="TP34" s="97"/>
      <c r="TQ34" s="97"/>
      <c r="TR34" s="97"/>
      <c r="TS34" s="97"/>
      <c r="TT34" s="97"/>
      <c r="TU34" s="97"/>
      <c r="TV34" s="97"/>
      <c r="TW34" s="97"/>
      <c r="TX34" s="97"/>
      <c r="TY34" s="97"/>
      <c r="TZ34" s="97"/>
      <c r="UA34" s="97"/>
      <c r="UB34" s="97"/>
      <c r="UC34" s="97"/>
      <c r="UD34" s="97"/>
      <c r="UE34" s="97"/>
      <c r="UF34" s="97"/>
      <c r="UG34" s="97"/>
      <c r="UH34" s="97"/>
      <c r="UI34" s="97"/>
      <c r="UJ34" s="97"/>
      <c r="UK34" s="97"/>
      <c r="UL34" s="97"/>
      <c r="UM34" s="97"/>
      <c r="UN34" s="97"/>
      <c r="UO34" s="97"/>
      <c r="UP34" s="97"/>
      <c r="UQ34" s="97"/>
      <c r="UR34" s="97"/>
      <c r="US34" s="97"/>
      <c r="UT34" s="97"/>
      <c r="UU34" s="97"/>
      <c r="UV34" s="97"/>
      <c r="UW34" s="97"/>
      <c r="UX34" s="97"/>
      <c r="UY34" s="97"/>
      <c r="UZ34" s="97"/>
      <c r="VA34" s="97"/>
      <c r="VB34" s="97"/>
      <c r="VC34" s="97"/>
      <c r="VD34" s="97"/>
      <c r="VE34" s="97"/>
      <c r="VF34" s="97"/>
      <c r="VG34" s="97"/>
      <c r="VH34" s="97"/>
      <c r="VI34" s="97"/>
      <c r="VJ34" s="97"/>
      <c r="VK34" s="97"/>
      <c r="VL34" s="97"/>
      <c r="VM34" s="97"/>
      <c r="VN34" s="97"/>
      <c r="VO34" s="97"/>
      <c r="VP34" s="97"/>
      <c r="VQ34" s="97"/>
      <c r="VR34" s="97"/>
      <c r="VS34" s="97"/>
      <c r="VT34" s="97"/>
      <c r="VU34" s="97"/>
      <c r="VV34" s="97"/>
      <c r="VW34" s="97"/>
      <c r="VX34" s="97"/>
      <c r="VY34" s="97"/>
      <c r="VZ34" s="97"/>
      <c r="WA34" s="97"/>
      <c r="WB34" s="97"/>
      <c r="WC34" s="97"/>
      <c r="WD34" s="97"/>
      <c r="WE34" s="97"/>
      <c r="WF34" s="97"/>
      <c r="WG34" s="97"/>
      <c r="WH34" s="97"/>
      <c r="WI34" s="97"/>
      <c r="WJ34" s="97"/>
      <c r="WK34" s="97"/>
      <c r="WL34" s="97"/>
      <c r="WM34" s="97"/>
      <c r="WN34" s="97"/>
      <c r="WO34" s="97"/>
      <c r="WP34" s="97"/>
      <c r="WQ34" s="97"/>
      <c r="WR34" s="97"/>
      <c r="WS34" s="97"/>
      <c r="WT34" s="97"/>
      <c r="WU34" s="97"/>
      <c r="WV34" s="97"/>
      <c r="WW34" s="97"/>
      <c r="WX34" s="97"/>
      <c r="WY34" s="97"/>
      <c r="WZ34" s="97"/>
      <c r="XA34" s="97"/>
      <c r="XB34" s="97"/>
      <c r="XC34" s="97"/>
      <c r="XD34" s="97"/>
      <c r="XE34" s="97"/>
      <c r="XF34" s="97"/>
      <c r="XG34" s="97"/>
      <c r="XH34" s="97"/>
      <c r="XI34" s="97"/>
      <c r="XJ34" s="97"/>
      <c r="XK34" s="97"/>
      <c r="XL34" s="97"/>
      <c r="XM34" s="97"/>
      <c r="XN34" s="97"/>
      <c r="XO34" s="97"/>
      <c r="XP34" s="97"/>
      <c r="XQ34" s="97"/>
      <c r="XR34" s="97"/>
      <c r="XS34" s="97"/>
      <c r="XT34" s="97"/>
      <c r="XU34" s="97"/>
      <c r="XV34" s="97"/>
      <c r="XW34" s="97"/>
      <c r="XX34" s="97"/>
      <c r="XY34" s="97"/>
      <c r="XZ34" s="97"/>
      <c r="YA34" s="97"/>
      <c r="YB34" s="97"/>
      <c r="YC34" s="97"/>
      <c r="YD34" s="97"/>
      <c r="YE34" s="97"/>
      <c r="YF34" s="97"/>
      <c r="YG34" s="97"/>
      <c r="YH34" s="97"/>
      <c r="YI34" s="97"/>
      <c r="YJ34" s="97"/>
      <c r="YK34" s="97"/>
      <c r="YL34" s="97"/>
      <c r="YM34" s="97"/>
      <c r="YN34" s="97"/>
      <c r="YO34" s="97"/>
      <c r="YP34" s="97"/>
      <c r="YQ34" s="97"/>
      <c r="YR34" s="97"/>
      <c r="YS34" s="97"/>
      <c r="YT34" s="97"/>
      <c r="YU34" s="97"/>
      <c r="YV34" s="97"/>
      <c r="YW34" s="97"/>
      <c r="YX34" s="97"/>
      <c r="YY34" s="97"/>
      <c r="YZ34" s="97"/>
      <c r="ZA34" s="97"/>
      <c r="ZB34" s="97"/>
      <c r="ZC34" s="97"/>
      <c r="ZD34" s="97"/>
      <c r="ZE34" s="97"/>
      <c r="ZF34" s="97"/>
      <c r="ZG34" s="97"/>
      <c r="ZH34" s="97"/>
      <c r="ZI34" s="97"/>
      <c r="ZJ34" s="97"/>
      <c r="ZK34" s="97"/>
      <c r="ZL34" s="97"/>
      <c r="ZM34" s="97"/>
      <c r="ZN34" s="97"/>
      <c r="ZO34" s="97"/>
      <c r="ZP34" s="97"/>
      <c r="ZQ34" s="97"/>
      <c r="ZR34" s="97"/>
      <c r="ZS34" s="97"/>
      <c r="ZT34" s="97"/>
      <c r="ZU34" s="97"/>
      <c r="ZV34" s="97"/>
      <c r="ZW34" s="97"/>
      <c r="ZX34" s="97"/>
      <c r="ZY34" s="97"/>
      <c r="ZZ34" s="97"/>
      <c r="AAA34" s="97"/>
      <c r="AAB34" s="97"/>
      <c r="AAC34" s="97"/>
      <c r="AAD34" s="97"/>
      <c r="AAE34" s="97"/>
      <c r="AAF34" s="97"/>
      <c r="AAG34" s="97"/>
      <c r="AAH34" s="97"/>
      <c r="AAI34" s="97"/>
      <c r="AAJ34" s="97"/>
      <c r="AAK34" s="97"/>
      <c r="AAL34" s="97"/>
      <c r="AAM34" s="97"/>
      <c r="AAN34" s="97"/>
      <c r="AAO34" s="97"/>
      <c r="AAP34" s="97"/>
      <c r="AAQ34" s="97"/>
      <c r="AAR34" s="97"/>
      <c r="AAS34" s="97"/>
      <c r="AAT34" s="97"/>
      <c r="AAU34" s="97"/>
      <c r="AAV34" s="97"/>
      <c r="AAW34" s="97"/>
      <c r="AAX34" s="97"/>
      <c r="AAY34" s="97"/>
      <c r="AAZ34" s="97"/>
      <c r="ABA34" s="97"/>
      <c r="ABB34" s="97"/>
      <c r="ABC34" s="97"/>
      <c r="ABD34" s="97"/>
      <c r="ABE34" s="97"/>
      <c r="ABF34" s="97"/>
      <c r="ABG34" s="97"/>
      <c r="ABH34" s="97"/>
      <c r="ABI34" s="97"/>
      <c r="ABJ34" s="97"/>
      <c r="ABK34" s="97"/>
      <c r="ABL34" s="97"/>
      <c r="ABM34" s="97"/>
      <c r="ABN34" s="97"/>
      <c r="ABO34" s="97"/>
      <c r="ABP34" s="97"/>
      <c r="ABQ34" s="97"/>
      <c r="ABR34" s="97"/>
      <c r="ABS34" s="97"/>
      <c r="ABT34" s="97"/>
      <c r="ABU34" s="97"/>
      <c r="ABV34" s="97"/>
      <c r="ABW34" s="97"/>
      <c r="ABX34" s="97"/>
      <c r="ABY34" s="97"/>
      <c r="ABZ34" s="97"/>
      <c r="ACA34" s="97"/>
      <c r="ACB34" s="97"/>
      <c r="ACC34" s="97"/>
      <c r="ACD34" s="97"/>
      <c r="ACE34" s="97"/>
      <c r="ACF34" s="97"/>
      <c r="ACG34" s="97"/>
      <c r="ACH34" s="97"/>
      <c r="ACI34" s="97"/>
      <c r="ACJ34" s="97"/>
      <c r="ACK34" s="97"/>
      <c r="ACL34" s="97"/>
      <c r="ACM34" s="97"/>
      <c r="ACN34" s="97"/>
      <c r="ACO34" s="97"/>
      <c r="ACP34" s="97"/>
      <c r="ACQ34" s="97"/>
      <c r="ACR34" s="97"/>
      <c r="ACS34" s="97"/>
      <c r="ACT34" s="97"/>
      <c r="ACU34" s="97"/>
      <c r="ACV34" s="97"/>
      <c r="ACW34" s="97"/>
      <c r="ACX34" s="97"/>
      <c r="ACY34" s="97"/>
      <c r="ACZ34" s="97"/>
      <c r="ADA34" s="97"/>
      <c r="ADB34" s="97"/>
      <c r="ADC34" s="97"/>
      <c r="ADD34" s="97"/>
      <c r="ADE34" s="97"/>
      <c r="ADF34" s="97"/>
      <c r="ADG34" s="97"/>
      <c r="ADH34" s="97"/>
      <c r="ADI34" s="97"/>
      <c r="ADJ34" s="97"/>
      <c r="ADK34" s="97"/>
      <c r="ADL34" s="97"/>
      <c r="ADM34" s="97"/>
      <c r="ADN34" s="97"/>
      <c r="ADO34" s="97"/>
      <c r="ADP34" s="97"/>
      <c r="ADQ34" s="97"/>
      <c r="ADR34" s="97"/>
      <c r="ADS34" s="97"/>
      <c r="ADT34" s="97"/>
      <c r="ADU34" s="97"/>
      <c r="ADV34" s="97"/>
      <c r="ADW34" s="97"/>
      <c r="ADX34" s="97"/>
      <c r="ADY34" s="97"/>
      <c r="ADZ34" s="97"/>
      <c r="AEA34" s="97"/>
      <c r="AEB34" s="97"/>
      <c r="AEC34" s="97"/>
      <c r="AED34" s="97"/>
      <c r="AEE34" s="97"/>
      <c r="AEF34" s="97"/>
      <c r="AEG34" s="97"/>
      <c r="AEH34" s="97"/>
      <c r="AEI34" s="97"/>
      <c r="AEJ34" s="97"/>
      <c r="AEK34" s="97"/>
      <c r="AEL34" s="97"/>
      <c r="AEM34" s="97"/>
      <c r="AEN34" s="97"/>
      <c r="AEO34" s="97"/>
      <c r="AEP34" s="97"/>
      <c r="AEQ34" s="97"/>
      <c r="AER34" s="97"/>
      <c r="AES34" s="97"/>
      <c r="AET34" s="97"/>
      <c r="AEU34" s="97"/>
      <c r="AEV34" s="97"/>
      <c r="AEW34" s="97"/>
      <c r="AEX34" s="97"/>
      <c r="AEY34" s="97"/>
      <c r="AEZ34" s="97"/>
      <c r="AFA34" s="97"/>
      <c r="AFB34" s="97"/>
      <c r="AFC34" s="97"/>
      <c r="AFD34" s="97"/>
      <c r="AFE34" s="97"/>
      <c r="AFF34" s="97"/>
      <c r="AFG34" s="97"/>
      <c r="AFH34" s="97"/>
      <c r="AFI34" s="97"/>
      <c r="AFJ34" s="97"/>
      <c r="AFK34" s="97"/>
      <c r="AFL34" s="97"/>
      <c r="AFM34" s="97"/>
      <c r="AFN34" s="97"/>
      <c r="AFO34" s="97"/>
      <c r="AFP34" s="97"/>
      <c r="AFQ34" s="97"/>
      <c r="AFR34" s="97"/>
      <c r="AFS34" s="97"/>
      <c r="AFT34" s="97"/>
      <c r="AFU34" s="97"/>
      <c r="AFV34" s="97"/>
      <c r="AFW34" s="97"/>
      <c r="AFX34" s="97"/>
      <c r="AFY34" s="97"/>
      <c r="AFZ34" s="97"/>
      <c r="AGA34" s="97"/>
      <c r="AGB34" s="97"/>
      <c r="AGC34" s="97"/>
      <c r="AGD34" s="97"/>
      <c r="AGE34" s="97"/>
      <c r="AGF34" s="97"/>
      <c r="AGG34" s="97"/>
      <c r="AGH34" s="97"/>
      <c r="AGI34" s="97"/>
      <c r="AGJ34" s="97"/>
      <c r="AGK34" s="97"/>
      <c r="AGL34" s="97"/>
      <c r="AGM34" s="97"/>
      <c r="AGN34" s="97"/>
      <c r="AGO34" s="97"/>
      <c r="AGP34" s="97"/>
      <c r="AGQ34" s="97"/>
      <c r="AGR34" s="97"/>
      <c r="AGS34" s="97"/>
      <c r="AGT34" s="97"/>
      <c r="AGU34" s="97"/>
      <c r="AGV34" s="97"/>
      <c r="AGW34" s="97"/>
      <c r="AGX34" s="97"/>
      <c r="AGY34" s="97"/>
      <c r="AGZ34" s="97"/>
      <c r="AHA34" s="97"/>
      <c r="AHB34" s="97"/>
      <c r="AHC34" s="97"/>
      <c r="AHD34" s="97"/>
      <c r="AHE34" s="97"/>
      <c r="AHF34" s="97"/>
      <c r="AHG34" s="97"/>
      <c r="AHH34" s="97"/>
      <c r="AHI34" s="97"/>
      <c r="AHJ34" s="97"/>
      <c r="AHK34" s="97"/>
      <c r="AHL34" s="97"/>
      <c r="AHM34" s="97"/>
      <c r="AHN34" s="97"/>
      <c r="AHO34" s="97"/>
      <c r="AHP34" s="97"/>
      <c r="AHQ34" s="97"/>
      <c r="AHR34" s="97"/>
      <c r="AHS34" s="97"/>
      <c r="AHT34" s="97"/>
      <c r="AHU34" s="97"/>
      <c r="AHV34" s="97"/>
      <c r="AHW34" s="97"/>
      <c r="AHX34" s="97"/>
      <c r="AHY34" s="97"/>
      <c r="AHZ34" s="97"/>
      <c r="AIA34" s="97"/>
      <c r="AIB34" s="97"/>
      <c r="AIC34" s="97"/>
      <c r="AID34" s="97"/>
      <c r="AIE34" s="97"/>
      <c r="AIF34" s="97"/>
      <c r="AIG34" s="97"/>
      <c r="AIH34" s="97"/>
      <c r="AII34" s="97"/>
      <c r="AIJ34" s="97"/>
      <c r="AIK34" s="97"/>
      <c r="AIL34" s="97"/>
      <c r="AIM34" s="97"/>
      <c r="AIN34" s="97"/>
      <c r="AIO34" s="97"/>
      <c r="AIP34" s="97"/>
      <c r="AIQ34" s="97"/>
      <c r="AIR34" s="97"/>
      <c r="AIS34" s="97"/>
      <c r="AIT34" s="97"/>
      <c r="AIU34" s="97"/>
      <c r="AIV34" s="97"/>
      <c r="AIW34" s="97"/>
      <c r="AIX34" s="97"/>
      <c r="AIY34" s="97"/>
      <c r="AIZ34" s="97"/>
      <c r="AJA34" s="97"/>
      <c r="AJB34" s="97"/>
      <c r="AJC34" s="97"/>
      <c r="AJD34" s="97"/>
      <c r="AJE34" s="97"/>
      <c r="AJF34" s="97"/>
      <c r="AJG34" s="97"/>
      <c r="AJH34" s="97"/>
      <c r="AJI34" s="97"/>
      <c r="AJJ34" s="97"/>
      <c r="AJK34" s="97"/>
      <c r="AJL34" s="97"/>
      <c r="AJM34" s="97"/>
      <c r="AJN34" s="97"/>
      <c r="AJO34" s="97"/>
      <c r="AJP34" s="97"/>
      <c r="AJQ34" s="97"/>
      <c r="AJR34" s="97"/>
      <c r="AJS34" s="97"/>
      <c r="AJT34" s="97"/>
      <c r="AJU34" s="97"/>
      <c r="AJV34" s="97"/>
      <c r="AJW34" s="97"/>
      <c r="AJX34" s="97"/>
      <c r="AJY34" s="97"/>
      <c r="AJZ34" s="97"/>
      <c r="AKA34" s="97"/>
      <c r="AKB34" s="97"/>
      <c r="AKC34" s="97"/>
      <c r="AKD34" s="97"/>
      <c r="AKE34" s="97"/>
      <c r="AKF34" s="97"/>
      <c r="AKG34" s="97"/>
      <c r="AKH34" s="97"/>
      <c r="AKI34" s="97"/>
      <c r="AKJ34" s="97"/>
      <c r="AKK34" s="97"/>
      <c r="AKL34" s="97"/>
      <c r="AKM34" s="97"/>
      <c r="AKN34" s="97"/>
      <c r="AKO34" s="97"/>
      <c r="AKP34" s="97"/>
      <c r="AKQ34" s="97"/>
      <c r="AKR34" s="97"/>
      <c r="AKS34" s="97"/>
      <c r="AKT34" s="97"/>
      <c r="AKU34" s="97"/>
      <c r="AKV34" s="97"/>
      <c r="AKW34" s="97"/>
      <c r="AKX34" s="97"/>
      <c r="AKY34" s="97"/>
      <c r="AKZ34" s="97"/>
      <c r="ALA34" s="97"/>
      <c r="ALB34" s="97"/>
      <c r="ALC34" s="97"/>
      <c r="ALD34" s="97"/>
      <c r="ALE34" s="97"/>
      <c r="ALF34" s="97"/>
      <c r="ALG34" s="97"/>
      <c r="ALH34" s="97"/>
      <c r="ALI34" s="97"/>
      <c r="ALJ34" s="97"/>
      <c r="ALK34" s="97"/>
      <c r="ALL34" s="97"/>
      <c r="ALM34" s="97"/>
      <c r="ALN34" s="97"/>
      <c r="ALO34" s="97"/>
      <c r="ALP34" s="97"/>
      <c r="ALQ34" s="97"/>
      <c r="ALR34" s="97"/>
      <c r="ALS34" s="97"/>
      <c r="ALT34" s="97"/>
      <c r="ALU34" s="97"/>
      <c r="ALV34" s="97"/>
      <c r="ALW34" s="97"/>
      <c r="ALX34" s="97"/>
      <c r="ALY34" s="97"/>
      <c r="ALZ34" s="97"/>
      <c r="AMA34" s="97"/>
      <c r="AMB34" s="97"/>
      <c r="AMC34" s="97"/>
      <c r="AMD34" s="97"/>
      <c r="AME34" s="97"/>
      <c r="AMF34" s="97"/>
      <c r="AMG34" s="97"/>
      <c r="AMH34" s="97"/>
    </row>
    <row r="35" spans="1:1022" ht="15" customHeight="1" x14ac:dyDescent="0.2">
      <c r="A35" s="100" t="s">
        <v>43</v>
      </c>
      <c r="B35" s="101"/>
      <c r="C35" s="101"/>
      <c r="D35" s="101"/>
      <c r="E35" s="101"/>
      <c r="F35" s="101"/>
      <c r="G35" s="101"/>
      <c r="H35" s="101"/>
      <c r="I35" s="101"/>
      <c r="J35" s="101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  <c r="FS35" s="97"/>
      <c r="FT35" s="97"/>
      <c r="FU35" s="97"/>
      <c r="FV35" s="97"/>
      <c r="FW35" s="97"/>
      <c r="FX35" s="97"/>
      <c r="FY35" s="97"/>
      <c r="FZ35" s="97"/>
      <c r="GA35" s="97"/>
      <c r="GB35" s="97"/>
      <c r="GC35" s="97"/>
      <c r="GD35" s="97"/>
      <c r="GE35" s="97"/>
      <c r="GF35" s="97"/>
      <c r="GG35" s="97"/>
      <c r="GH35" s="97"/>
      <c r="GI35" s="97"/>
      <c r="GJ35" s="97"/>
      <c r="GK35" s="97"/>
      <c r="GL35" s="97"/>
      <c r="GM35" s="97"/>
      <c r="GN35" s="97"/>
      <c r="GO35" s="97"/>
      <c r="GP35" s="97"/>
      <c r="GQ35" s="97"/>
      <c r="GR35" s="97"/>
      <c r="GS35" s="97"/>
      <c r="GT35" s="97"/>
      <c r="GU35" s="97"/>
      <c r="GV35" s="97"/>
      <c r="GW35" s="97"/>
      <c r="GX35" s="97"/>
      <c r="GY35" s="97"/>
      <c r="GZ35" s="97"/>
      <c r="HA35" s="97"/>
      <c r="HB35" s="97"/>
      <c r="HC35" s="97"/>
      <c r="HD35" s="97"/>
      <c r="HE35" s="97"/>
      <c r="HF35" s="97"/>
      <c r="HG35" s="97"/>
      <c r="HH35" s="97"/>
      <c r="HI35" s="97"/>
      <c r="HJ35" s="97"/>
      <c r="HK35" s="97"/>
      <c r="HL35" s="97"/>
      <c r="HM35" s="97"/>
      <c r="HN35" s="97"/>
      <c r="HO35" s="97"/>
      <c r="HP35" s="97"/>
      <c r="HQ35" s="97"/>
      <c r="HR35" s="97"/>
      <c r="HS35" s="97"/>
      <c r="HT35" s="97"/>
      <c r="HU35" s="97"/>
      <c r="HV35" s="97"/>
      <c r="HW35" s="97"/>
      <c r="HX35" s="97"/>
      <c r="HY35" s="97"/>
      <c r="HZ35" s="97"/>
      <c r="IA35" s="97"/>
      <c r="IB35" s="97"/>
      <c r="IC35" s="97"/>
      <c r="ID35" s="97"/>
      <c r="IE35" s="97"/>
      <c r="IF35" s="97"/>
      <c r="IG35" s="97"/>
      <c r="IH35" s="97"/>
      <c r="II35" s="97"/>
      <c r="IJ35" s="97"/>
      <c r="IK35" s="97"/>
      <c r="IL35" s="97"/>
      <c r="IM35" s="97"/>
      <c r="IN35" s="97"/>
      <c r="IO35" s="97"/>
      <c r="IP35" s="97"/>
      <c r="IQ35" s="97"/>
      <c r="IR35" s="97"/>
      <c r="IS35" s="97"/>
      <c r="IT35" s="97"/>
      <c r="IU35" s="97"/>
      <c r="IV35" s="97"/>
      <c r="IW35" s="97"/>
      <c r="IX35" s="97"/>
      <c r="IY35" s="97"/>
      <c r="IZ35" s="97"/>
      <c r="JA35" s="97"/>
      <c r="JB35" s="97"/>
      <c r="JC35" s="97"/>
      <c r="JD35" s="97"/>
      <c r="JE35" s="97"/>
      <c r="JF35" s="97"/>
      <c r="JG35" s="97"/>
      <c r="JH35" s="97"/>
      <c r="JI35" s="97"/>
      <c r="JJ35" s="97"/>
      <c r="JK35" s="97"/>
      <c r="JL35" s="97"/>
      <c r="JM35" s="97"/>
      <c r="JN35" s="97"/>
      <c r="JO35" s="97"/>
      <c r="JP35" s="97"/>
      <c r="JQ35" s="97"/>
      <c r="JR35" s="97"/>
      <c r="JS35" s="97"/>
      <c r="JT35" s="97"/>
      <c r="JU35" s="97"/>
      <c r="JV35" s="97"/>
      <c r="JW35" s="97"/>
      <c r="JX35" s="97"/>
      <c r="JY35" s="97"/>
      <c r="JZ35" s="97"/>
      <c r="KA35" s="97"/>
      <c r="KB35" s="97"/>
      <c r="KC35" s="97"/>
      <c r="KD35" s="97"/>
      <c r="KE35" s="97"/>
      <c r="KF35" s="97"/>
      <c r="KG35" s="97"/>
      <c r="KH35" s="97"/>
      <c r="KI35" s="97"/>
      <c r="KJ35" s="97"/>
      <c r="KK35" s="97"/>
      <c r="KL35" s="97"/>
      <c r="KM35" s="97"/>
      <c r="KN35" s="97"/>
      <c r="KO35" s="97"/>
      <c r="KP35" s="97"/>
      <c r="KQ35" s="97"/>
      <c r="KR35" s="97"/>
      <c r="KS35" s="97"/>
      <c r="KT35" s="97"/>
      <c r="KU35" s="97"/>
      <c r="KV35" s="97"/>
      <c r="KW35" s="97"/>
      <c r="KX35" s="97"/>
      <c r="KY35" s="97"/>
      <c r="KZ35" s="97"/>
      <c r="LA35" s="97"/>
      <c r="LB35" s="97"/>
      <c r="LC35" s="97"/>
      <c r="LD35" s="97"/>
      <c r="LE35" s="97"/>
      <c r="LF35" s="97"/>
      <c r="LG35" s="97"/>
      <c r="LH35" s="97"/>
      <c r="LI35" s="97"/>
      <c r="LJ35" s="97"/>
      <c r="LK35" s="97"/>
      <c r="LL35" s="97"/>
      <c r="LM35" s="97"/>
      <c r="LN35" s="97"/>
      <c r="LO35" s="97"/>
      <c r="LP35" s="97"/>
      <c r="LQ35" s="97"/>
      <c r="LR35" s="97"/>
      <c r="LS35" s="97"/>
      <c r="LT35" s="97"/>
      <c r="LU35" s="97"/>
      <c r="LV35" s="97"/>
      <c r="LW35" s="97"/>
      <c r="LX35" s="97"/>
      <c r="LY35" s="97"/>
      <c r="LZ35" s="97"/>
      <c r="MA35" s="97"/>
      <c r="MB35" s="97"/>
      <c r="MC35" s="97"/>
      <c r="MD35" s="97"/>
      <c r="ME35" s="97"/>
      <c r="MF35" s="97"/>
      <c r="MG35" s="97"/>
      <c r="MH35" s="97"/>
      <c r="MI35" s="97"/>
      <c r="MJ35" s="97"/>
      <c r="MK35" s="97"/>
      <c r="ML35" s="97"/>
      <c r="MM35" s="97"/>
      <c r="MN35" s="97"/>
      <c r="MO35" s="97"/>
      <c r="MP35" s="97"/>
      <c r="MQ35" s="97"/>
      <c r="MR35" s="97"/>
      <c r="MS35" s="97"/>
      <c r="MT35" s="97"/>
      <c r="MU35" s="97"/>
      <c r="MV35" s="97"/>
      <c r="MW35" s="97"/>
      <c r="MX35" s="97"/>
      <c r="MY35" s="97"/>
      <c r="MZ35" s="97"/>
      <c r="NA35" s="97"/>
      <c r="NB35" s="97"/>
      <c r="NC35" s="97"/>
      <c r="ND35" s="97"/>
      <c r="NE35" s="97"/>
      <c r="NF35" s="97"/>
      <c r="NG35" s="97"/>
      <c r="NH35" s="97"/>
      <c r="NI35" s="97"/>
      <c r="NJ35" s="97"/>
      <c r="NK35" s="97"/>
      <c r="NL35" s="97"/>
      <c r="NM35" s="97"/>
      <c r="NN35" s="97"/>
      <c r="NO35" s="97"/>
      <c r="NP35" s="97"/>
      <c r="NQ35" s="97"/>
      <c r="NR35" s="97"/>
      <c r="NS35" s="97"/>
      <c r="NT35" s="97"/>
      <c r="NU35" s="97"/>
      <c r="NV35" s="97"/>
      <c r="NW35" s="97"/>
      <c r="NX35" s="97"/>
      <c r="NY35" s="97"/>
      <c r="NZ35" s="97"/>
      <c r="OA35" s="97"/>
      <c r="OB35" s="97"/>
      <c r="OC35" s="97"/>
      <c r="OD35" s="97"/>
      <c r="OE35" s="97"/>
      <c r="OF35" s="97"/>
      <c r="OG35" s="97"/>
      <c r="OH35" s="97"/>
      <c r="OI35" s="97"/>
      <c r="OJ35" s="97"/>
      <c r="OK35" s="97"/>
      <c r="OL35" s="97"/>
      <c r="OM35" s="97"/>
      <c r="ON35" s="97"/>
      <c r="OO35" s="97"/>
      <c r="OP35" s="97"/>
      <c r="OQ35" s="97"/>
      <c r="OR35" s="97"/>
      <c r="OS35" s="97"/>
      <c r="OT35" s="97"/>
      <c r="OU35" s="97"/>
      <c r="OV35" s="97"/>
      <c r="OW35" s="97"/>
      <c r="OX35" s="97"/>
      <c r="OY35" s="97"/>
      <c r="OZ35" s="97"/>
      <c r="PA35" s="97"/>
      <c r="PB35" s="97"/>
      <c r="PC35" s="97"/>
      <c r="PD35" s="97"/>
      <c r="PE35" s="97"/>
      <c r="PF35" s="97"/>
      <c r="PG35" s="97"/>
      <c r="PH35" s="97"/>
      <c r="PI35" s="97"/>
      <c r="PJ35" s="97"/>
      <c r="PK35" s="97"/>
      <c r="PL35" s="97"/>
      <c r="PM35" s="97"/>
      <c r="PN35" s="97"/>
      <c r="PO35" s="97"/>
      <c r="PP35" s="97"/>
      <c r="PQ35" s="97"/>
      <c r="PR35" s="97"/>
      <c r="PS35" s="97"/>
      <c r="PT35" s="97"/>
      <c r="PU35" s="97"/>
      <c r="PV35" s="97"/>
      <c r="PW35" s="97"/>
      <c r="PX35" s="97"/>
      <c r="PY35" s="97"/>
      <c r="PZ35" s="97"/>
      <c r="QA35" s="97"/>
      <c r="QB35" s="97"/>
      <c r="QC35" s="97"/>
      <c r="QD35" s="97"/>
      <c r="QE35" s="97"/>
      <c r="QF35" s="97"/>
      <c r="QG35" s="97"/>
      <c r="QH35" s="97"/>
      <c r="QI35" s="97"/>
      <c r="QJ35" s="97"/>
      <c r="QK35" s="97"/>
      <c r="QL35" s="97"/>
      <c r="QM35" s="97"/>
      <c r="QN35" s="97"/>
      <c r="QO35" s="97"/>
      <c r="QP35" s="97"/>
      <c r="QQ35" s="97"/>
      <c r="QR35" s="97"/>
      <c r="QS35" s="97"/>
      <c r="QT35" s="97"/>
      <c r="QU35" s="97"/>
      <c r="QV35" s="97"/>
      <c r="QW35" s="97"/>
      <c r="QX35" s="97"/>
      <c r="QY35" s="97"/>
      <c r="QZ35" s="97"/>
      <c r="RA35" s="97"/>
      <c r="RB35" s="97"/>
      <c r="RC35" s="97"/>
      <c r="RD35" s="97"/>
      <c r="RE35" s="97"/>
      <c r="RF35" s="97"/>
      <c r="RG35" s="97"/>
      <c r="RH35" s="97"/>
      <c r="RI35" s="97"/>
      <c r="RJ35" s="97"/>
      <c r="RK35" s="97"/>
      <c r="RL35" s="97"/>
      <c r="RM35" s="97"/>
      <c r="RN35" s="97"/>
      <c r="RO35" s="97"/>
      <c r="RP35" s="97"/>
      <c r="RQ35" s="97"/>
      <c r="RR35" s="97"/>
      <c r="RS35" s="97"/>
      <c r="RT35" s="97"/>
      <c r="RU35" s="97"/>
      <c r="RV35" s="97"/>
      <c r="RW35" s="97"/>
      <c r="RX35" s="97"/>
      <c r="RY35" s="97"/>
      <c r="RZ35" s="97"/>
      <c r="SA35" s="97"/>
      <c r="SB35" s="97"/>
      <c r="SC35" s="97"/>
      <c r="SD35" s="97"/>
      <c r="SE35" s="97"/>
      <c r="SF35" s="97"/>
      <c r="SG35" s="97"/>
      <c r="SH35" s="97"/>
      <c r="SI35" s="97"/>
      <c r="SJ35" s="97"/>
      <c r="SK35" s="97"/>
      <c r="SL35" s="97"/>
      <c r="SM35" s="97"/>
      <c r="SN35" s="97"/>
      <c r="SO35" s="97"/>
      <c r="SP35" s="97"/>
      <c r="SQ35" s="97"/>
      <c r="SR35" s="97"/>
      <c r="SS35" s="97"/>
      <c r="ST35" s="97"/>
      <c r="SU35" s="97"/>
      <c r="SV35" s="97"/>
      <c r="SW35" s="97"/>
      <c r="SX35" s="97"/>
      <c r="SY35" s="97"/>
      <c r="SZ35" s="97"/>
      <c r="TA35" s="97"/>
      <c r="TB35" s="97"/>
      <c r="TC35" s="97"/>
      <c r="TD35" s="97"/>
      <c r="TE35" s="97"/>
      <c r="TF35" s="97"/>
      <c r="TG35" s="97"/>
      <c r="TH35" s="97"/>
      <c r="TI35" s="97"/>
      <c r="TJ35" s="97"/>
      <c r="TK35" s="97"/>
      <c r="TL35" s="97"/>
      <c r="TM35" s="97"/>
      <c r="TN35" s="97"/>
      <c r="TO35" s="97"/>
      <c r="TP35" s="97"/>
      <c r="TQ35" s="97"/>
      <c r="TR35" s="97"/>
      <c r="TS35" s="97"/>
      <c r="TT35" s="97"/>
      <c r="TU35" s="97"/>
      <c r="TV35" s="97"/>
      <c r="TW35" s="97"/>
      <c r="TX35" s="97"/>
      <c r="TY35" s="97"/>
      <c r="TZ35" s="97"/>
      <c r="UA35" s="97"/>
      <c r="UB35" s="97"/>
      <c r="UC35" s="97"/>
      <c r="UD35" s="97"/>
      <c r="UE35" s="97"/>
      <c r="UF35" s="97"/>
      <c r="UG35" s="97"/>
      <c r="UH35" s="97"/>
      <c r="UI35" s="97"/>
      <c r="UJ35" s="97"/>
      <c r="UK35" s="97"/>
      <c r="UL35" s="97"/>
      <c r="UM35" s="97"/>
      <c r="UN35" s="97"/>
      <c r="UO35" s="97"/>
      <c r="UP35" s="97"/>
      <c r="UQ35" s="97"/>
      <c r="UR35" s="97"/>
      <c r="US35" s="97"/>
      <c r="UT35" s="97"/>
      <c r="UU35" s="97"/>
      <c r="UV35" s="97"/>
      <c r="UW35" s="97"/>
      <c r="UX35" s="97"/>
      <c r="UY35" s="97"/>
      <c r="UZ35" s="97"/>
      <c r="VA35" s="97"/>
      <c r="VB35" s="97"/>
      <c r="VC35" s="97"/>
      <c r="VD35" s="97"/>
      <c r="VE35" s="97"/>
      <c r="VF35" s="97"/>
      <c r="VG35" s="97"/>
      <c r="VH35" s="97"/>
      <c r="VI35" s="97"/>
      <c r="VJ35" s="97"/>
      <c r="VK35" s="97"/>
      <c r="VL35" s="97"/>
      <c r="VM35" s="97"/>
      <c r="VN35" s="97"/>
      <c r="VO35" s="97"/>
      <c r="VP35" s="97"/>
      <c r="VQ35" s="97"/>
      <c r="VR35" s="97"/>
      <c r="VS35" s="97"/>
      <c r="VT35" s="97"/>
      <c r="VU35" s="97"/>
      <c r="VV35" s="97"/>
      <c r="VW35" s="97"/>
      <c r="VX35" s="97"/>
      <c r="VY35" s="97"/>
      <c r="VZ35" s="97"/>
      <c r="WA35" s="97"/>
      <c r="WB35" s="97"/>
      <c r="WC35" s="97"/>
      <c r="WD35" s="97"/>
      <c r="WE35" s="97"/>
      <c r="WF35" s="97"/>
      <c r="WG35" s="97"/>
      <c r="WH35" s="97"/>
      <c r="WI35" s="97"/>
      <c r="WJ35" s="97"/>
      <c r="WK35" s="97"/>
      <c r="WL35" s="97"/>
      <c r="WM35" s="97"/>
      <c r="WN35" s="97"/>
      <c r="WO35" s="97"/>
      <c r="WP35" s="97"/>
      <c r="WQ35" s="97"/>
      <c r="WR35" s="97"/>
      <c r="WS35" s="97"/>
      <c r="WT35" s="97"/>
      <c r="WU35" s="97"/>
      <c r="WV35" s="97"/>
      <c r="WW35" s="97"/>
      <c r="WX35" s="97"/>
      <c r="WY35" s="97"/>
      <c r="WZ35" s="97"/>
      <c r="XA35" s="97"/>
      <c r="XB35" s="97"/>
      <c r="XC35" s="97"/>
      <c r="XD35" s="97"/>
      <c r="XE35" s="97"/>
      <c r="XF35" s="97"/>
      <c r="XG35" s="97"/>
      <c r="XH35" s="97"/>
      <c r="XI35" s="97"/>
      <c r="XJ35" s="97"/>
      <c r="XK35" s="97"/>
      <c r="XL35" s="97"/>
      <c r="XM35" s="97"/>
      <c r="XN35" s="97"/>
      <c r="XO35" s="97"/>
      <c r="XP35" s="97"/>
      <c r="XQ35" s="97"/>
      <c r="XR35" s="97"/>
      <c r="XS35" s="97"/>
      <c r="XT35" s="97"/>
      <c r="XU35" s="97"/>
      <c r="XV35" s="97"/>
      <c r="XW35" s="97"/>
      <c r="XX35" s="97"/>
      <c r="XY35" s="97"/>
      <c r="XZ35" s="97"/>
      <c r="YA35" s="97"/>
      <c r="YB35" s="97"/>
      <c r="YC35" s="97"/>
      <c r="YD35" s="97"/>
      <c r="YE35" s="97"/>
      <c r="YF35" s="97"/>
      <c r="YG35" s="97"/>
      <c r="YH35" s="97"/>
      <c r="YI35" s="97"/>
      <c r="YJ35" s="97"/>
      <c r="YK35" s="97"/>
      <c r="YL35" s="97"/>
      <c r="YM35" s="97"/>
      <c r="YN35" s="97"/>
      <c r="YO35" s="97"/>
      <c r="YP35" s="97"/>
      <c r="YQ35" s="97"/>
      <c r="YR35" s="97"/>
      <c r="YS35" s="97"/>
      <c r="YT35" s="97"/>
      <c r="YU35" s="97"/>
      <c r="YV35" s="97"/>
      <c r="YW35" s="97"/>
      <c r="YX35" s="97"/>
      <c r="YY35" s="97"/>
      <c r="YZ35" s="97"/>
      <c r="ZA35" s="97"/>
      <c r="ZB35" s="97"/>
      <c r="ZC35" s="97"/>
      <c r="ZD35" s="97"/>
      <c r="ZE35" s="97"/>
      <c r="ZF35" s="97"/>
      <c r="ZG35" s="97"/>
      <c r="ZH35" s="97"/>
      <c r="ZI35" s="97"/>
      <c r="ZJ35" s="97"/>
      <c r="ZK35" s="97"/>
      <c r="ZL35" s="97"/>
      <c r="ZM35" s="97"/>
      <c r="ZN35" s="97"/>
      <c r="ZO35" s="97"/>
      <c r="ZP35" s="97"/>
      <c r="ZQ35" s="97"/>
      <c r="ZR35" s="97"/>
      <c r="ZS35" s="97"/>
      <c r="ZT35" s="97"/>
      <c r="ZU35" s="97"/>
      <c r="ZV35" s="97"/>
      <c r="ZW35" s="97"/>
      <c r="ZX35" s="97"/>
      <c r="ZY35" s="97"/>
      <c r="ZZ35" s="97"/>
      <c r="AAA35" s="97"/>
      <c r="AAB35" s="97"/>
      <c r="AAC35" s="97"/>
      <c r="AAD35" s="97"/>
      <c r="AAE35" s="97"/>
      <c r="AAF35" s="97"/>
      <c r="AAG35" s="97"/>
      <c r="AAH35" s="97"/>
      <c r="AAI35" s="97"/>
      <c r="AAJ35" s="97"/>
      <c r="AAK35" s="97"/>
      <c r="AAL35" s="97"/>
      <c r="AAM35" s="97"/>
      <c r="AAN35" s="97"/>
      <c r="AAO35" s="97"/>
      <c r="AAP35" s="97"/>
      <c r="AAQ35" s="97"/>
      <c r="AAR35" s="97"/>
      <c r="AAS35" s="97"/>
      <c r="AAT35" s="97"/>
      <c r="AAU35" s="97"/>
      <c r="AAV35" s="97"/>
      <c r="AAW35" s="97"/>
      <c r="AAX35" s="97"/>
      <c r="AAY35" s="97"/>
      <c r="AAZ35" s="97"/>
      <c r="ABA35" s="97"/>
      <c r="ABB35" s="97"/>
      <c r="ABC35" s="97"/>
      <c r="ABD35" s="97"/>
      <c r="ABE35" s="97"/>
      <c r="ABF35" s="97"/>
      <c r="ABG35" s="97"/>
      <c r="ABH35" s="97"/>
      <c r="ABI35" s="97"/>
      <c r="ABJ35" s="97"/>
      <c r="ABK35" s="97"/>
      <c r="ABL35" s="97"/>
      <c r="ABM35" s="97"/>
      <c r="ABN35" s="97"/>
      <c r="ABO35" s="97"/>
      <c r="ABP35" s="97"/>
      <c r="ABQ35" s="97"/>
      <c r="ABR35" s="97"/>
      <c r="ABS35" s="97"/>
      <c r="ABT35" s="97"/>
      <c r="ABU35" s="97"/>
      <c r="ABV35" s="97"/>
      <c r="ABW35" s="97"/>
      <c r="ABX35" s="97"/>
      <c r="ABY35" s="97"/>
      <c r="ABZ35" s="97"/>
      <c r="ACA35" s="97"/>
      <c r="ACB35" s="97"/>
      <c r="ACC35" s="97"/>
      <c r="ACD35" s="97"/>
      <c r="ACE35" s="97"/>
      <c r="ACF35" s="97"/>
      <c r="ACG35" s="97"/>
      <c r="ACH35" s="97"/>
      <c r="ACI35" s="97"/>
      <c r="ACJ35" s="97"/>
      <c r="ACK35" s="97"/>
      <c r="ACL35" s="97"/>
      <c r="ACM35" s="97"/>
      <c r="ACN35" s="97"/>
      <c r="ACO35" s="97"/>
      <c r="ACP35" s="97"/>
      <c r="ACQ35" s="97"/>
      <c r="ACR35" s="97"/>
      <c r="ACS35" s="97"/>
      <c r="ACT35" s="97"/>
      <c r="ACU35" s="97"/>
      <c r="ACV35" s="97"/>
      <c r="ACW35" s="97"/>
      <c r="ACX35" s="97"/>
      <c r="ACY35" s="97"/>
      <c r="ACZ35" s="97"/>
      <c r="ADA35" s="97"/>
      <c r="ADB35" s="97"/>
      <c r="ADC35" s="97"/>
      <c r="ADD35" s="97"/>
      <c r="ADE35" s="97"/>
      <c r="ADF35" s="97"/>
      <c r="ADG35" s="97"/>
      <c r="ADH35" s="97"/>
      <c r="ADI35" s="97"/>
      <c r="ADJ35" s="97"/>
      <c r="ADK35" s="97"/>
      <c r="ADL35" s="97"/>
      <c r="ADM35" s="97"/>
      <c r="ADN35" s="97"/>
      <c r="ADO35" s="97"/>
      <c r="ADP35" s="97"/>
      <c r="ADQ35" s="97"/>
      <c r="ADR35" s="97"/>
      <c r="ADS35" s="97"/>
      <c r="ADT35" s="97"/>
      <c r="ADU35" s="97"/>
      <c r="ADV35" s="97"/>
      <c r="ADW35" s="97"/>
      <c r="ADX35" s="97"/>
      <c r="ADY35" s="97"/>
      <c r="ADZ35" s="97"/>
      <c r="AEA35" s="97"/>
      <c r="AEB35" s="97"/>
      <c r="AEC35" s="97"/>
      <c r="AED35" s="97"/>
      <c r="AEE35" s="97"/>
      <c r="AEF35" s="97"/>
      <c r="AEG35" s="97"/>
      <c r="AEH35" s="97"/>
      <c r="AEI35" s="97"/>
      <c r="AEJ35" s="97"/>
      <c r="AEK35" s="97"/>
      <c r="AEL35" s="97"/>
      <c r="AEM35" s="97"/>
      <c r="AEN35" s="97"/>
      <c r="AEO35" s="97"/>
      <c r="AEP35" s="97"/>
      <c r="AEQ35" s="97"/>
      <c r="AER35" s="97"/>
      <c r="AES35" s="97"/>
      <c r="AET35" s="97"/>
      <c r="AEU35" s="97"/>
      <c r="AEV35" s="97"/>
      <c r="AEW35" s="97"/>
      <c r="AEX35" s="97"/>
      <c r="AEY35" s="97"/>
      <c r="AEZ35" s="97"/>
      <c r="AFA35" s="97"/>
      <c r="AFB35" s="97"/>
      <c r="AFC35" s="97"/>
      <c r="AFD35" s="97"/>
      <c r="AFE35" s="97"/>
      <c r="AFF35" s="97"/>
      <c r="AFG35" s="97"/>
      <c r="AFH35" s="97"/>
      <c r="AFI35" s="97"/>
      <c r="AFJ35" s="97"/>
      <c r="AFK35" s="97"/>
      <c r="AFL35" s="97"/>
      <c r="AFM35" s="97"/>
      <c r="AFN35" s="97"/>
      <c r="AFO35" s="97"/>
      <c r="AFP35" s="97"/>
      <c r="AFQ35" s="97"/>
      <c r="AFR35" s="97"/>
      <c r="AFS35" s="97"/>
      <c r="AFT35" s="97"/>
      <c r="AFU35" s="97"/>
      <c r="AFV35" s="97"/>
      <c r="AFW35" s="97"/>
      <c r="AFX35" s="97"/>
      <c r="AFY35" s="97"/>
      <c r="AFZ35" s="97"/>
      <c r="AGA35" s="97"/>
      <c r="AGB35" s="97"/>
      <c r="AGC35" s="97"/>
      <c r="AGD35" s="97"/>
      <c r="AGE35" s="97"/>
      <c r="AGF35" s="97"/>
      <c r="AGG35" s="97"/>
      <c r="AGH35" s="97"/>
      <c r="AGI35" s="97"/>
      <c r="AGJ35" s="97"/>
      <c r="AGK35" s="97"/>
      <c r="AGL35" s="97"/>
      <c r="AGM35" s="97"/>
      <c r="AGN35" s="97"/>
      <c r="AGO35" s="97"/>
      <c r="AGP35" s="97"/>
      <c r="AGQ35" s="97"/>
      <c r="AGR35" s="97"/>
      <c r="AGS35" s="97"/>
      <c r="AGT35" s="97"/>
      <c r="AGU35" s="97"/>
      <c r="AGV35" s="97"/>
      <c r="AGW35" s="97"/>
      <c r="AGX35" s="97"/>
      <c r="AGY35" s="97"/>
      <c r="AGZ35" s="97"/>
      <c r="AHA35" s="97"/>
      <c r="AHB35" s="97"/>
      <c r="AHC35" s="97"/>
      <c r="AHD35" s="97"/>
      <c r="AHE35" s="97"/>
      <c r="AHF35" s="97"/>
      <c r="AHG35" s="97"/>
      <c r="AHH35" s="97"/>
      <c r="AHI35" s="97"/>
      <c r="AHJ35" s="97"/>
      <c r="AHK35" s="97"/>
      <c r="AHL35" s="97"/>
      <c r="AHM35" s="97"/>
      <c r="AHN35" s="97"/>
      <c r="AHO35" s="97"/>
      <c r="AHP35" s="97"/>
      <c r="AHQ35" s="97"/>
      <c r="AHR35" s="97"/>
      <c r="AHS35" s="97"/>
      <c r="AHT35" s="97"/>
      <c r="AHU35" s="97"/>
      <c r="AHV35" s="97"/>
      <c r="AHW35" s="97"/>
      <c r="AHX35" s="97"/>
      <c r="AHY35" s="97"/>
      <c r="AHZ35" s="97"/>
      <c r="AIA35" s="97"/>
      <c r="AIB35" s="97"/>
      <c r="AIC35" s="97"/>
      <c r="AID35" s="97"/>
      <c r="AIE35" s="97"/>
      <c r="AIF35" s="97"/>
      <c r="AIG35" s="97"/>
      <c r="AIH35" s="97"/>
      <c r="AII35" s="97"/>
      <c r="AIJ35" s="97"/>
      <c r="AIK35" s="97"/>
      <c r="AIL35" s="97"/>
      <c r="AIM35" s="97"/>
      <c r="AIN35" s="97"/>
      <c r="AIO35" s="97"/>
      <c r="AIP35" s="97"/>
      <c r="AIQ35" s="97"/>
      <c r="AIR35" s="97"/>
      <c r="AIS35" s="97"/>
      <c r="AIT35" s="97"/>
      <c r="AIU35" s="97"/>
      <c r="AIV35" s="97"/>
      <c r="AIW35" s="97"/>
      <c r="AIX35" s="97"/>
      <c r="AIY35" s="97"/>
      <c r="AIZ35" s="97"/>
      <c r="AJA35" s="97"/>
      <c r="AJB35" s="97"/>
      <c r="AJC35" s="97"/>
      <c r="AJD35" s="97"/>
      <c r="AJE35" s="97"/>
      <c r="AJF35" s="97"/>
      <c r="AJG35" s="97"/>
      <c r="AJH35" s="97"/>
      <c r="AJI35" s="97"/>
      <c r="AJJ35" s="97"/>
      <c r="AJK35" s="97"/>
      <c r="AJL35" s="97"/>
      <c r="AJM35" s="97"/>
      <c r="AJN35" s="97"/>
      <c r="AJO35" s="97"/>
      <c r="AJP35" s="97"/>
      <c r="AJQ35" s="97"/>
      <c r="AJR35" s="97"/>
      <c r="AJS35" s="97"/>
      <c r="AJT35" s="97"/>
      <c r="AJU35" s="97"/>
      <c r="AJV35" s="97"/>
      <c r="AJW35" s="97"/>
      <c r="AJX35" s="97"/>
      <c r="AJY35" s="97"/>
      <c r="AJZ35" s="97"/>
      <c r="AKA35" s="97"/>
      <c r="AKB35" s="97"/>
      <c r="AKC35" s="97"/>
      <c r="AKD35" s="97"/>
      <c r="AKE35" s="97"/>
      <c r="AKF35" s="97"/>
      <c r="AKG35" s="97"/>
      <c r="AKH35" s="97"/>
      <c r="AKI35" s="97"/>
      <c r="AKJ35" s="97"/>
      <c r="AKK35" s="97"/>
      <c r="AKL35" s="97"/>
      <c r="AKM35" s="97"/>
      <c r="AKN35" s="97"/>
      <c r="AKO35" s="97"/>
      <c r="AKP35" s="97"/>
      <c r="AKQ35" s="97"/>
      <c r="AKR35" s="97"/>
      <c r="AKS35" s="97"/>
      <c r="AKT35" s="97"/>
      <c r="AKU35" s="97"/>
      <c r="AKV35" s="97"/>
      <c r="AKW35" s="97"/>
      <c r="AKX35" s="97"/>
      <c r="AKY35" s="97"/>
      <c r="AKZ35" s="97"/>
      <c r="ALA35" s="97"/>
      <c r="ALB35" s="97"/>
      <c r="ALC35" s="97"/>
      <c r="ALD35" s="97"/>
      <c r="ALE35" s="97"/>
      <c r="ALF35" s="97"/>
      <c r="ALG35" s="97"/>
      <c r="ALH35" s="97"/>
      <c r="ALI35" s="97"/>
      <c r="ALJ35" s="97"/>
      <c r="ALK35" s="97"/>
      <c r="ALL35" s="97"/>
      <c r="ALM35" s="97"/>
      <c r="ALN35" s="97"/>
      <c r="ALO35" s="97"/>
      <c r="ALP35" s="97"/>
      <c r="ALQ35" s="97"/>
      <c r="ALR35" s="97"/>
      <c r="ALS35" s="97"/>
      <c r="ALT35" s="97"/>
      <c r="ALU35" s="97"/>
      <c r="ALV35" s="97"/>
      <c r="ALW35" s="97"/>
      <c r="ALX35" s="97"/>
      <c r="ALY35" s="97"/>
      <c r="ALZ35" s="97"/>
      <c r="AMA35" s="97"/>
      <c r="AMB35" s="97"/>
      <c r="AMC35" s="97"/>
      <c r="AMD35" s="97"/>
      <c r="AME35" s="97"/>
      <c r="AMF35" s="97"/>
      <c r="AMG35" s="97"/>
      <c r="AMH35" s="97"/>
    </row>
    <row r="36" spans="1:1022" ht="15" customHeight="1" x14ac:dyDescent="0.2">
      <c r="A36" s="100" t="s">
        <v>44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7"/>
      <c r="GA36" s="97"/>
      <c r="GB36" s="97"/>
      <c r="GC36" s="97"/>
      <c r="GD36" s="97"/>
      <c r="GE36" s="97"/>
      <c r="GF36" s="97"/>
      <c r="GG36" s="97"/>
      <c r="GH36" s="97"/>
      <c r="GI36" s="97"/>
      <c r="GJ36" s="97"/>
      <c r="GK36" s="97"/>
      <c r="GL36" s="97"/>
      <c r="GM36" s="97"/>
      <c r="GN36" s="97"/>
      <c r="GO36" s="97"/>
      <c r="GP36" s="97"/>
      <c r="GQ36" s="97"/>
      <c r="GR36" s="97"/>
      <c r="GS36" s="97"/>
      <c r="GT36" s="97"/>
      <c r="GU36" s="97"/>
      <c r="GV36" s="97"/>
      <c r="GW36" s="97"/>
      <c r="GX36" s="97"/>
      <c r="GY36" s="97"/>
      <c r="GZ36" s="97"/>
      <c r="HA36" s="97"/>
      <c r="HB36" s="97"/>
      <c r="HC36" s="97"/>
      <c r="HD36" s="97"/>
      <c r="HE36" s="97"/>
      <c r="HF36" s="97"/>
      <c r="HG36" s="97"/>
      <c r="HH36" s="97"/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97"/>
      <c r="HT36" s="97"/>
      <c r="HU36" s="97"/>
      <c r="HV36" s="97"/>
      <c r="HW36" s="97"/>
      <c r="HX36" s="97"/>
      <c r="HY36" s="97"/>
      <c r="HZ36" s="97"/>
      <c r="IA36" s="97"/>
      <c r="IB36" s="97"/>
      <c r="IC36" s="97"/>
      <c r="ID36" s="97"/>
      <c r="IE36" s="97"/>
      <c r="IF36" s="97"/>
      <c r="IG36" s="97"/>
      <c r="IH36" s="97"/>
      <c r="II36" s="97"/>
      <c r="IJ36" s="97"/>
      <c r="IK36" s="97"/>
      <c r="IL36" s="97"/>
      <c r="IM36" s="97"/>
      <c r="IN36" s="97"/>
      <c r="IO36" s="97"/>
      <c r="IP36" s="97"/>
      <c r="IQ36" s="97"/>
      <c r="IR36" s="97"/>
      <c r="IS36" s="97"/>
      <c r="IT36" s="97"/>
      <c r="IU36" s="97"/>
      <c r="IV36" s="97"/>
      <c r="IW36" s="97"/>
      <c r="IX36" s="97"/>
      <c r="IY36" s="97"/>
      <c r="IZ36" s="97"/>
      <c r="JA36" s="97"/>
      <c r="JB36" s="97"/>
      <c r="JC36" s="97"/>
      <c r="JD36" s="97"/>
      <c r="JE36" s="97"/>
      <c r="JF36" s="97"/>
      <c r="JG36" s="97"/>
      <c r="JH36" s="97"/>
      <c r="JI36" s="97"/>
      <c r="JJ36" s="97"/>
      <c r="JK36" s="97"/>
      <c r="JL36" s="97"/>
      <c r="JM36" s="97"/>
      <c r="JN36" s="97"/>
      <c r="JO36" s="97"/>
      <c r="JP36" s="97"/>
      <c r="JQ36" s="97"/>
      <c r="JR36" s="97"/>
      <c r="JS36" s="97"/>
      <c r="JT36" s="97"/>
      <c r="JU36" s="97"/>
      <c r="JV36" s="97"/>
      <c r="JW36" s="97"/>
      <c r="JX36" s="97"/>
      <c r="JY36" s="97"/>
      <c r="JZ36" s="97"/>
      <c r="KA36" s="97"/>
      <c r="KB36" s="97"/>
      <c r="KC36" s="97"/>
      <c r="KD36" s="97"/>
      <c r="KE36" s="97"/>
      <c r="KF36" s="97"/>
      <c r="KG36" s="97"/>
      <c r="KH36" s="97"/>
      <c r="KI36" s="97"/>
      <c r="KJ36" s="97"/>
      <c r="KK36" s="97"/>
      <c r="KL36" s="97"/>
      <c r="KM36" s="97"/>
      <c r="KN36" s="97"/>
      <c r="KO36" s="97"/>
      <c r="KP36" s="97"/>
      <c r="KQ36" s="97"/>
      <c r="KR36" s="97"/>
      <c r="KS36" s="97"/>
      <c r="KT36" s="97"/>
      <c r="KU36" s="97"/>
      <c r="KV36" s="97"/>
      <c r="KW36" s="97"/>
      <c r="KX36" s="97"/>
      <c r="KY36" s="97"/>
      <c r="KZ36" s="97"/>
      <c r="LA36" s="97"/>
      <c r="LB36" s="97"/>
      <c r="LC36" s="97"/>
      <c r="LD36" s="97"/>
      <c r="LE36" s="97"/>
      <c r="LF36" s="97"/>
      <c r="LG36" s="97"/>
      <c r="LH36" s="97"/>
      <c r="LI36" s="97"/>
      <c r="LJ36" s="97"/>
      <c r="LK36" s="97"/>
      <c r="LL36" s="97"/>
      <c r="LM36" s="97"/>
      <c r="LN36" s="97"/>
      <c r="LO36" s="97"/>
      <c r="LP36" s="97"/>
      <c r="LQ36" s="97"/>
      <c r="LR36" s="97"/>
      <c r="LS36" s="97"/>
      <c r="LT36" s="97"/>
      <c r="LU36" s="97"/>
      <c r="LV36" s="97"/>
      <c r="LW36" s="97"/>
      <c r="LX36" s="97"/>
      <c r="LY36" s="97"/>
      <c r="LZ36" s="97"/>
      <c r="MA36" s="97"/>
      <c r="MB36" s="97"/>
      <c r="MC36" s="97"/>
      <c r="MD36" s="97"/>
      <c r="ME36" s="97"/>
      <c r="MF36" s="97"/>
      <c r="MG36" s="97"/>
      <c r="MH36" s="97"/>
      <c r="MI36" s="97"/>
      <c r="MJ36" s="97"/>
      <c r="MK36" s="97"/>
      <c r="ML36" s="97"/>
      <c r="MM36" s="97"/>
      <c r="MN36" s="97"/>
      <c r="MO36" s="97"/>
      <c r="MP36" s="97"/>
      <c r="MQ36" s="97"/>
      <c r="MR36" s="97"/>
      <c r="MS36" s="97"/>
      <c r="MT36" s="97"/>
      <c r="MU36" s="97"/>
      <c r="MV36" s="97"/>
      <c r="MW36" s="97"/>
      <c r="MX36" s="97"/>
      <c r="MY36" s="97"/>
      <c r="MZ36" s="97"/>
      <c r="NA36" s="97"/>
      <c r="NB36" s="97"/>
      <c r="NC36" s="97"/>
      <c r="ND36" s="97"/>
      <c r="NE36" s="97"/>
      <c r="NF36" s="97"/>
      <c r="NG36" s="97"/>
      <c r="NH36" s="97"/>
      <c r="NI36" s="97"/>
      <c r="NJ36" s="97"/>
      <c r="NK36" s="97"/>
      <c r="NL36" s="97"/>
      <c r="NM36" s="97"/>
      <c r="NN36" s="97"/>
      <c r="NO36" s="97"/>
      <c r="NP36" s="97"/>
      <c r="NQ36" s="97"/>
      <c r="NR36" s="97"/>
      <c r="NS36" s="97"/>
      <c r="NT36" s="97"/>
      <c r="NU36" s="97"/>
      <c r="NV36" s="97"/>
      <c r="NW36" s="97"/>
      <c r="NX36" s="97"/>
      <c r="NY36" s="97"/>
      <c r="NZ36" s="97"/>
      <c r="OA36" s="97"/>
      <c r="OB36" s="97"/>
      <c r="OC36" s="97"/>
      <c r="OD36" s="97"/>
      <c r="OE36" s="97"/>
      <c r="OF36" s="97"/>
      <c r="OG36" s="97"/>
      <c r="OH36" s="97"/>
      <c r="OI36" s="97"/>
      <c r="OJ36" s="97"/>
      <c r="OK36" s="97"/>
      <c r="OL36" s="97"/>
      <c r="OM36" s="97"/>
      <c r="ON36" s="97"/>
      <c r="OO36" s="97"/>
      <c r="OP36" s="97"/>
      <c r="OQ36" s="97"/>
      <c r="OR36" s="97"/>
      <c r="OS36" s="97"/>
      <c r="OT36" s="97"/>
      <c r="OU36" s="97"/>
      <c r="OV36" s="97"/>
      <c r="OW36" s="97"/>
      <c r="OX36" s="97"/>
      <c r="OY36" s="97"/>
      <c r="OZ36" s="97"/>
      <c r="PA36" s="97"/>
      <c r="PB36" s="97"/>
      <c r="PC36" s="97"/>
      <c r="PD36" s="97"/>
      <c r="PE36" s="97"/>
      <c r="PF36" s="97"/>
      <c r="PG36" s="97"/>
      <c r="PH36" s="97"/>
      <c r="PI36" s="97"/>
      <c r="PJ36" s="97"/>
      <c r="PK36" s="97"/>
      <c r="PL36" s="97"/>
      <c r="PM36" s="97"/>
      <c r="PN36" s="97"/>
      <c r="PO36" s="97"/>
      <c r="PP36" s="97"/>
      <c r="PQ36" s="97"/>
      <c r="PR36" s="97"/>
      <c r="PS36" s="97"/>
      <c r="PT36" s="97"/>
      <c r="PU36" s="97"/>
      <c r="PV36" s="97"/>
      <c r="PW36" s="97"/>
      <c r="PX36" s="97"/>
      <c r="PY36" s="97"/>
      <c r="PZ36" s="97"/>
      <c r="QA36" s="97"/>
      <c r="QB36" s="97"/>
      <c r="QC36" s="97"/>
      <c r="QD36" s="97"/>
      <c r="QE36" s="97"/>
      <c r="QF36" s="97"/>
      <c r="QG36" s="97"/>
      <c r="QH36" s="97"/>
      <c r="QI36" s="97"/>
      <c r="QJ36" s="97"/>
      <c r="QK36" s="97"/>
      <c r="QL36" s="97"/>
      <c r="QM36" s="97"/>
      <c r="QN36" s="97"/>
      <c r="QO36" s="97"/>
      <c r="QP36" s="97"/>
      <c r="QQ36" s="97"/>
      <c r="QR36" s="97"/>
      <c r="QS36" s="97"/>
      <c r="QT36" s="97"/>
      <c r="QU36" s="97"/>
      <c r="QV36" s="97"/>
      <c r="QW36" s="97"/>
      <c r="QX36" s="97"/>
      <c r="QY36" s="97"/>
      <c r="QZ36" s="97"/>
      <c r="RA36" s="97"/>
      <c r="RB36" s="97"/>
      <c r="RC36" s="97"/>
      <c r="RD36" s="97"/>
      <c r="RE36" s="97"/>
      <c r="RF36" s="97"/>
      <c r="RG36" s="97"/>
      <c r="RH36" s="97"/>
      <c r="RI36" s="97"/>
      <c r="RJ36" s="97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  <c r="RW36" s="97"/>
      <c r="RX36" s="97"/>
      <c r="RY36" s="97"/>
      <c r="RZ36" s="97"/>
      <c r="SA36" s="97"/>
      <c r="SB36" s="97"/>
      <c r="SC36" s="97"/>
      <c r="SD36" s="97"/>
      <c r="SE36" s="97"/>
      <c r="SF36" s="97"/>
      <c r="SG36" s="97"/>
      <c r="SH36" s="97"/>
      <c r="SI36" s="97"/>
      <c r="SJ36" s="97"/>
      <c r="SK36" s="97"/>
      <c r="SL36" s="97"/>
      <c r="SM36" s="97"/>
      <c r="SN36" s="97"/>
      <c r="SO36" s="97"/>
      <c r="SP36" s="97"/>
      <c r="SQ36" s="97"/>
      <c r="SR36" s="97"/>
      <c r="SS36" s="97"/>
      <c r="ST36" s="97"/>
      <c r="SU36" s="97"/>
      <c r="SV36" s="97"/>
      <c r="SW36" s="97"/>
      <c r="SX36" s="97"/>
      <c r="SY36" s="97"/>
      <c r="SZ36" s="97"/>
      <c r="TA36" s="97"/>
      <c r="TB36" s="97"/>
      <c r="TC36" s="97"/>
      <c r="TD36" s="97"/>
      <c r="TE36" s="97"/>
      <c r="TF36" s="97"/>
      <c r="TG36" s="97"/>
      <c r="TH36" s="97"/>
      <c r="TI36" s="97"/>
      <c r="TJ36" s="97"/>
      <c r="TK36" s="97"/>
      <c r="TL36" s="97"/>
      <c r="TM36" s="97"/>
      <c r="TN36" s="97"/>
      <c r="TO36" s="97"/>
      <c r="TP36" s="97"/>
      <c r="TQ36" s="97"/>
      <c r="TR36" s="97"/>
      <c r="TS36" s="97"/>
      <c r="TT36" s="97"/>
      <c r="TU36" s="97"/>
      <c r="TV36" s="97"/>
      <c r="TW36" s="97"/>
      <c r="TX36" s="97"/>
      <c r="TY36" s="97"/>
      <c r="TZ36" s="97"/>
      <c r="UA36" s="97"/>
      <c r="UB36" s="97"/>
      <c r="UC36" s="97"/>
      <c r="UD36" s="97"/>
      <c r="UE36" s="97"/>
      <c r="UF36" s="97"/>
      <c r="UG36" s="97"/>
      <c r="UH36" s="97"/>
      <c r="UI36" s="97"/>
      <c r="UJ36" s="97"/>
      <c r="UK36" s="97"/>
      <c r="UL36" s="97"/>
      <c r="UM36" s="97"/>
      <c r="UN36" s="97"/>
      <c r="UO36" s="97"/>
      <c r="UP36" s="97"/>
      <c r="UQ36" s="97"/>
      <c r="UR36" s="97"/>
      <c r="US36" s="97"/>
      <c r="UT36" s="97"/>
      <c r="UU36" s="97"/>
      <c r="UV36" s="97"/>
      <c r="UW36" s="97"/>
      <c r="UX36" s="97"/>
      <c r="UY36" s="97"/>
      <c r="UZ36" s="97"/>
      <c r="VA36" s="97"/>
      <c r="VB36" s="97"/>
      <c r="VC36" s="97"/>
      <c r="VD36" s="97"/>
      <c r="VE36" s="97"/>
      <c r="VF36" s="97"/>
      <c r="VG36" s="97"/>
      <c r="VH36" s="97"/>
      <c r="VI36" s="97"/>
      <c r="VJ36" s="97"/>
      <c r="VK36" s="97"/>
      <c r="VL36" s="97"/>
      <c r="VM36" s="97"/>
      <c r="VN36" s="97"/>
      <c r="VO36" s="97"/>
      <c r="VP36" s="97"/>
      <c r="VQ36" s="97"/>
      <c r="VR36" s="97"/>
      <c r="VS36" s="97"/>
      <c r="VT36" s="97"/>
      <c r="VU36" s="97"/>
      <c r="VV36" s="97"/>
      <c r="VW36" s="97"/>
      <c r="VX36" s="97"/>
      <c r="VY36" s="97"/>
      <c r="VZ36" s="97"/>
      <c r="WA36" s="97"/>
      <c r="WB36" s="97"/>
      <c r="WC36" s="97"/>
      <c r="WD36" s="97"/>
      <c r="WE36" s="97"/>
      <c r="WF36" s="97"/>
      <c r="WG36" s="97"/>
      <c r="WH36" s="97"/>
      <c r="WI36" s="97"/>
      <c r="WJ36" s="97"/>
      <c r="WK36" s="97"/>
      <c r="WL36" s="97"/>
      <c r="WM36" s="97"/>
      <c r="WN36" s="97"/>
      <c r="WO36" s="97"/>
      <c r="WP36" s="97"/>
      <c r="WQ36" s="97"/>
      <c r="WR36" s="97"/>
      <c r="WS36" s="97"/>
      <c r="WT36" s="97"/>
      <c r="WU36" s="97"/>
      <c r="WV36" s="97"/>
      <c r="WW36" s="97"/>
      <c r="WX36" s="97"/>
      <c r="WY36" s="97"/>
      <c r="WZ36" s="97"/>
      <c r="XA36" s="97"/>
      <c r="XB36" s="97"/>
      <c r="XC36" s="97"/>
      <c r="XD36" s="97"/>
      <c r="XE36" s="97"/>
      <c r="XF36" s="97"/>
      <c r="XG36" s="97"/>
      <c r="XH36" s="97"/>
      <c r="XI36" s="97"/>
      <c r="XJ36" s="97"/>
      <c r="XK36" s="97"/>
      <c r="XL36" s="97"/>
      <c r="XM36" s="97"/>
      <c r="XN36" s="97"/>
      <c r="XO36" s="97"/>
      <c r="XP36" s="97"/>
      <c r="XQ36" s="97"/>
      <c r="XR36" s="97"/>
      <c r="XS36" s="97"/>
      <c r="XT36" s="97"/>
      <c r="XU36" s="97"/>
      <c r="XV36" s="97"/>
      <c r="XW36" s="97"/>
      <c r="XX36" s="97"/>
      <c r="XY36" s="97"/>
      <c r="XZ36" s="97"/>
      <c r="YA36" s="97"/>
      <c r="YB36" s="97"/>
      <c r="YC36" s="97"/>
      <c r="YD36" s="97"/>
      <c r="YE36" s="97"/>
      <c r="YF36" s="97"/>
      <c r="YG36" s="97"/>
      <c r="YH36" s="97"/>
      <c r="YI36" s="97"/>
      <c r="YJ36" s="97"/>
      <c r="YK36" s="97"/>
      <c r="YL36" s="97"/>
      <c r="YM36" s="97"/>
      <c r="YN36" s="97"/>
      <c r="YO36" s="97"/>
      <c r="YP36" s="97"/>
      <c r="YQ36" s="97"/>
      <c r="YR36" s="97"/>
      <c r="YS36" s="97"/>
      <c r="YT36" s="97"/>
      <c r="YU36" s="97"/>
      <c r="YV36" s="97"/>
      <c r="YW36" s="97"/>
      <c r="YX36" s="97"/>
      <c r="YY36" s="97"/>
      <c r="YZ36" s="97"/>
      <c r="ZA36" s="97"/>
      <c r="ZB36" s="97"/>
      <c r="ZC36" s="97"/>
      <c r="ZD36" s="97"/>
      <c r="ZE36" s="97"/>
      <c r="ZF36" s="97"/>
      <c r="ZG36" s="97"/>
      <c r="ZH36" s="97"/>
      <c r="ZI36" s="97"/>
      <c r="ZJ36" s="97"/>
      <c r="ZK36" s="97"/>
      <c r="ZL36" s="97"/>
      <c r="ZM36" s="97"/>
      <c r="ZN36" s="97"/>
      <c r="ZO36" s="97"/>
      <c r="ZP36" s="97"/>
      <c r="ZQ36" s="97"/>
      <c r="ZR36" s="97"/>
      <c r="ZS36" s="97"/>
      <c r="ZT36" s="97"/>
      <c r="ZU36" s="97"/>
      <c r="ZV36" s="97"/>
      <c r="ZW36" s="97"/>
      <c r="ZX36" s="97"/>
      <c r="ZY36" s="97"/>
      <c r="ZZ36" s="97"/>
      <c r="AAA36" s="97"/>
      <c r="AAB36" s="97"/>
      <c r="AAC36" s="97"/>
      <c r="AAD36" s="97"/>
      <c r="AAE36" s="97"/>
      <c r="AAF36" s="97"/>
      <c r="AAG36" s="97"/>
      <c r="AAH36" s="97"/>
      <c r="AAI36" s="97"/>
      <c r="AAJ36" s="97"/>
      <c r="AAK36" s="97"/>
      <c r="AAL36" s="97"/>
      <c r="AAM36" s="97"/>
      <c r="AAN36" s="97"/>
      <c r="AAO36" s="97"/>
      <c r="AAP36" s="97"/>
      <c r="AAQ36" s="97"/>
      <c r="AAR36" s="97"/>
      <c r="AAS36" s="97"/>
      <c r="AAT36" s="97"/>
      <c r="AAU36" s="97"/>
      <c r="AAV36" s="97"/>
      <c r="AAW36" s="97"/>
      <c r="AAX36" s="97"/>
      <c r="AAY36" s="97"/>
      <c r="AAZ36" s="97"/>
      <c r="ABA36" s="97"/>
      <c r="ABB36" s="97"/>
      <c r="ABC36" s="97"/>
      <c r="ABD36" s="97"/>
      <c r="ABE36" s="97"/>
      <c r="ABF36" s="97"/>
      <c r="ABG36" s="97"/>
      <c r="ABH36" s="97"/>
      <c r="ABI36" s="97"/>
      <c r="ABJ36" s="97"/>
      <c r="ABK36" s="97"/>
      <c r="ABL36" s="97"/>
      <c r="ABM36" s="97"/>
      <c r="ABN36" s="97"/>
      <c r="ABO36" s="97"/>
      <c r="ABP36" s="97"/>
      <c r="ABQ36" s="97"/>
      <c r="ABR36" s="97"/>
      <c r="ABS36" s="97"/>
      <c r="ABT36" s="97"/>
      <c r="ABU36" s="97"/>
      <c r="ABV36" s="97"/>
      <c r="ABW36" s="97"/>
      <c r="ABX36" s="97"/>
      <c r="ABY36" s="97"/>
      <c r="ABZ36" s="97"/>
      <c r="ACA36" s="97"/>
      <c r="ACB36" s="97"/>
      <c r="ACC36" s="97"/>
      <c r="ACD36" s="97"/>
      <c r="ACE36" s="97"/>
      <c r="ACF36" s="97"/>
      <c r="ACG36" s="97"/>
      <c r="ACH36" s="97"/>
      <c r="ACI36" s="97"/>
      <c r="ACJ36" s="97"/>
      <c r="ACK36" s="97"/>
      <c r="ACL36" s="97"/>
      <c r="ACM36" s="97"/>
      <c r="ACN36" s="97"/>
      <c r="ACO36" s="97"/>
      <c r="ACP36" s="97"/>
      <c r="ACQ36" s="97"/>
      <c r="ACR36" s="97"/>
      <c r="ACS36" s="97"/>
      <c r="ACT36" s="97"/>
      <c r="ACU36" s="97"/>
      <c r="ACV36" s="97"/>
      <c r="ACW36" s="97"/>
      <c r="ACX36" s="97"/>
      <c r="ACY36" s="97"/>
      <c r="ACZ36" s="97"/>
      <c r="ADA36" s="97"/>
      <c r="ADB36" s="97"/>
      <c r="ADC36" s="97"/>
      <c r="ADD36" s="97"/>
      <c r="ADE36" s="97"/>
      <c r="ADF36" s="97"/>
      <c r="ADG36" s="97"/>
      <c r="ADH36" s="97"/>
      <c r="ADI36" s="97"/>
      <c r="ADJ36" s="97"/>
      <c r="ADK36" s="97"/>
      <c r="ADL36" s="97"/>
      <c r="ADM36" s="97"/>
      <c r="ADN36" s="97"/>
      <c r="ADO36" s="97"/>
      <c r="ADP36" s="97"/>
      <c r="ADQ36" s="97"/>
      <c r="ADR36" s="97"/>
      <c r="ADS36" s="97"/>
      <c r="ADT36" s="97"/>
      <c r="ADU36" s="97"/>
      <c r="ADV36" s="97"/>
      <c r="ADW36" s="97"/>
      <c r="ADX36" s="97"/>
      <c r="ADY36" s="97"/>
      <c r="ADZ36" s="97"/>
      <c r="AEA36" s="97"/>
      <c r="AEB36" s="97"/>
      <c r="AEC36" s="97"/>
      <c r="AED36" s="97"/>
      <c r="AEE36" s="97"/>
      <c r="AEF36" s="97"/>
      <c r="AEG36" s="97"/>
      <c r="AEH36" s="97"/>
      <c r="AEI36" s="97"/>
      <c r="AEJ36" s="97"/>
      <c r="AEK36" s="97"/>
      <c r="AEL36" s="97"/>
      <c r="AEM36" s="97"/>
      <c r="AEN36" s="97"/>
      <c r="AEO36" s="97"/>
      <c r="AEP36" s="97"/>
      <c r="AEQ36" s="97"/>
      <c r="AER36" s="97"/>
      <c r="AES36" s="97"/>
      <c r="AET36" s="97"/>
      <c r="AEU36" s="97"/>
      <c r="AEV36" s="97"/>
      <c r="AEW36" s="97"/>
      <c r="AEX36" s="97"/>
      <c r="AEY36" s="97"/>
      <c r="AEZ36" s="97"/>
      <c r="AFA36" s="97"/>
      <c r="AFB36" s="97"/>
      <c r="AFC36" s="97"/>
      <c r="AFD36" s="97"/>
      <c r="AFE36" s="97"/>
      <c r="AFF36" s="97"/>
      <c r="AFG36" s="97"/>
      <c r="AFH36" s="97"/>
      <c r="AFI36" s="97"/>
      <c r="AFJ36" s="97"/>
      <c r="AFK36" s="97"/>
      <c r="AFL36" s="97"/>
      <c r="AFM36" s="97"/>
      <c r="AFN36" s="97"/>
      <c r="AFO36" s="97"/>
      <c r="AFP36" s="97"/>
      <c r="AFQ36" s="97"/>
      <c r="AFR36" s="97"/>
      <c r="AFS36" s="97"/>
      <c r="AFT36" s="97"/>
      <c r="AFU36" s="97"/>
      <c r="AFV36" s="97"/>
      <c r="AFW36" s="97"/>
      <c r="AFX36" s="97"/>
      <c r="AFY36" s="97"/>
      <c r="AFZ36" s="97"/>
      <c r="AGA36" s="97"/>
      <c r="AGB36" s="97"/>
      <c r="AGC36" s="97"/>
      <c r="AGD36" s="97"/>
      <c r="AGE36" s="97"/>
      <c r="AGF36" s="97"/>
      <c r="AGG36" s="97"/>
      <c r="AGH36" s="97"/>
      <c r="AGI36" s="97"/>
      <c r="AGJ36" s="97"/>
      <c r="AGK36" s="97"/>
      <c r="AGL36" s="97"/>
      <c r="AGM36" s="97"/>
      <c r="AGN36" s="97"/>
      <c r="AGO36" s="97"/>
      <c r="AGP36" s="97"/>
      <c r="AGQ36" s="97"/>
      <c r="AGR36" s="97"/>
      <c r="AGS36" s="97"/>
      <c r="AGT36" s="97"/>
      <c r="AGU36" s="97"/>
      <c r="AGV36" s="97"/>
      <c r="AGW36" s="97"/>
      <c r="AGX36" s="97"/>
      <c r="AGY36" s="97"/>
      <c r="AGZ36" s="97"/>
      <c r="AHA36" s="97"/>
      <c r="AHB36" s="97"/>
      <c r="AHC36" s="97"/>
      <c r="AHD36" s="97"/>
      <c r="AHE36" s="97"/>
      <c r="AHF36" s="97"/>
      <c r="AHG36" s="97"/>
      <c r="AHH36" s="97"/>
      <c r="AHI36" s="97"/>
      <c r="AHJ36" s="97"/>
      <c r="AHK36" s="97"/>
      <c r="AHL36" s="97"/>
      <c r="AHM36" s="97"/>
      <c r="AHN36" s="97"/>
      <c r="AHO36" s="97"/>
      <c r="AHP36" s="97"/>
      <c r="AHQ36" s="97"/>
      <c r="AHR36" s="97"/>
      <c r="AHS36" s="97"/>
      <c r="AHT36" s="97"/>
      <c r="AHU36" s="97"/>
      <c r="AHV36" s="97"/>
      <c r="AHW36" s="97"/>
      <c r="AHX36" s="97"/>
      <c r="AHY36" s="97"/>
      <c r="AHZ36" s="97"/>
      <c r="AIA36" s="97"/>
      <c r="AIB36" s="97"/>
      <c r="AIC36" s="97"/>
      <c r="AID36" s="97"/>
      <c r="AIE36" s="97"/>
      <c r="AIF36" s="97"/>
      <c r="AIG36" s="97"/>
      <c r="AIH36" s="97"/>
      <c r="AII36" s="97"/>
      <c r="AIJ36" s="97"/>
      <c r="AIK36" s="97"/>
      <c r="AIL36" s="97"/>
      <c r="AIM36" s="97"/>
      <c r="AIN36" s="97"/>
      <c r="AIO36" s="97"/>
      <c r="AIP36" s="97"/>
      <c r="AIQ36" s="97"/>
      <c r="AIR36" s="97"/>
      <c r="AIS36" s="97"/>
      <c r="AIT36" s="97"/>
      <c r="AIU36" s="97"/>
      <c r="AIV36" s="97"/>
      <c r="AIW36" s="97"/>
      <c r="AIX36" s="97"/>
      <c r="AIY36" s="97"/>
      <c r="AIZ36" s="97"/>
      <c r="AJA36" s="97"/>
      <c r="AJB36" s="97"/>
      <c r="AJC36" s="97"/>
      <c r="AJD36" s="97"/>
      <c r="AJE36" s="97"/>
      <c r="AJF36" s="97"/>
      <c r="AJG36" s="97"/>
      <c r="AJH36" s="97"/>
      <c r="AJI36" s="97"/>
      <c r="AJJ36" s="97"/>
      <c r="AJK36" s="97"/>
      <c r="AJL36" s="97"/>
      <c r="AJM36" s="97"/>
      <c r="AJN36" s="97"/>
      <c r="AJO36" s="97"/>
      <c r="AJP36" s="97"/>
      <c r="AJQ36" s="97"/>
      <c r="AJR36" s="97"/>
      <c r="AJS36" s="97"/>
      <c r="AJT36" s="97"/>
      <c r="AJU36" s="97"/>
      <c r="AJV36" s="97"/>
      <c r="AJW36" s="97"/>
      <c r="AJX36" s="97"/>
      <c r="AJY36" s="97"/>
      <c r="AJZ36" s="97"/>
      <c r="AKA36" s="97"/>
      <c r="AKB36" s="97"/>
      <c r="AKC36" s="97"/>
      <c r="AKD36" s="97"/>
      <c r="AKE36" s="97"/>
      <c r="AKF36" s="97"/>
      <c r="AKG36" s="97"/>
      <c r="AKH36" s="97"/>
      <c r="AKI36" s="97"/>
      <c r="AKJ36" s="97"/>
      <c r="AKK36" s="97"/>
      <c r="AKL36" s="97"/>
      <c r="AKM36" s="97"/>
      <c r="AKN36" s="97"/>
      <c r="AKO36" s="97"/>
      <c r="AKP36" s="97"/>
      <c r="AKQ36" s="97"/>
      <c r="AKR36" s="97"/>
      <c r="AKS36" s="97"/>
      <c r="AKT36" s="97"/>
      <c r="AKU36" s="97"/>
      <c r="AKV36" s="97"/>
      <c r="AKW36" s="97"/>
      <c r="AKX36" s="97"/>
      <c r="AKY36" s="97"/>
      <c r="AKZ36" s="97"/>
      <c r="ALA36" s="97"/>
      <c r="ALB36" s="97"/>
      <c r="ALC36" s="97"/>
      <c r="ALD36" s="97"/>
      <c r="ALE36" s="97"/>
      <c r="ALF36" s="97"/>
      <c r="ALG36" s="97"/>
      <c r="ALH36" s="97"/>
      <c r="ALI36" s="97"/>
      <c r="ALJ36" s="97"/>
      <c r="ALK36" s="97"/>
      <c r="ALL36" s="97"/>
      <c r="ALM36" s="97"/>
      <c r="ALN36" s="97"/>
      <c r="ALO36" s="97"/>
      <c r="ALP36" s="97"/>
      <c r="ALQ36" s="97"/>
      <c r="ALR36" s="97"/>
      <c r="ALS36" s="97"/>
      <c r="ALT36" s="97"/>
      <c r="ALU36" s="97"/>
      <c r="ALV36" s="97"/>
      <c r="ALW36" s="97"/>
      <c r="ALX36" s="97"/>
      <c r="ALY36" s="97"/>
      <c r="ALZ36" s="97"/>
      <c r="AMA36" s="97"/>
      <c r="AMB36" s="97"/>
      <c r="AMC36" s="97"/>
      <c r="AMD36" s="97"/>
      <c r="AME36" s="97"/>
      <c r="AMF36" s="97"/>
      <c r="AMG36" s="97"/>
      <c r="AMH36" s="97"/>
    </row>
    <row r="37" spans="1:1022" s="77" customFormat="1" ht="24.75" customHeight="1" x14ac:dyDescent="0.2">
      <c r="A37" s="299" t="s">
        <v>45</v>
      </c>
      <c r="B37" s="301"/>
      <c r="C37" s="301"/>
      <c r="D37" s="301"/>
      <c r="E37" s="301"/>
      <c r="F37" s="301"/>
      <c r="G37" s="301"/>
      <c r="H37" s="301"/>
      <c r="I37" s="301"/>
      <c r="J37" s="301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7"/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J37" s="97"/>
      <c r="IK37" s="97"/>
      <c r="IL37" s="97"/>
      <c r="IM37" s="97"/>
      <c r="IN37" s="97"/>
      <c r="IO37" s="97"/>
      <c r="IP37" s="97"/>
      <c r="IQ37" s="97"/>
      <c r="IR37" s="97"/>
      <c r="IS37" s="97"/>
      <c r="IT37" s="97"/>
      <c r="IU37" s="97"/>
      <c r="IV37" s="97"/>
      <c r="IW37" s="97"/>
      <c r="IX37" s="97"/>
      <c r="IY37" s="97"/>
      <c r="IZ37" s="97"/>
      <c r="JA37" s="97"/>
      <c r="JB37" s="97"/>
      <c r="JC37" s="97"/>
      <c r="JD37" s="97"/>
      <c r="JE37" s="97"/>
      <c r="JF37" s="97"/>
      <c r="JG37" s="97"/>
      <c r="JH37" s="97"/>
      <c r="JI37" s="97"/>
      <c r="JJ37" s="97"/>
      <c r="JK37" s="97"/>
      <c r="JL37" s="97"/>
      <c r="JM37" s="97"/>
      <c r="JN37" s="97"/>
      <c r="JO37" s="97"/>
      <c r="JP37" s="97"/>
      <c r="JQ37" s="97"/>
      <c r="JR37" s="97"/>
      <c r="JS37" s="97"/>
      <c r="JT37" s="97"/>
      <c r="JU37" s="97"/>
      <c r="JV37" s="97"/>
      <c r="JW37" s="97"/>
      <c r="JX37" s="97"/>
      <c r="JY37" s="97"/>
      <c r="JZ37" s="97"/>
      <c r="KA37" s="97"/>
      <c r="KB37" s="97"/>
      <c r="KC37" s="97"/>
      <c r="KD37" s="97"/>
      <c r="KE37" s="97"/>
      <c r="KF37" s="97"/>
      <c r="KG37" s="97"/>
      <c r="KH37" s="97"/>
      <c r="KI37" s="97"/>
      <c r="KJ37" s="97"/>
      <c r="KK37" s="97"/>
      <c r="KL37" s="97"/>
      <c r="KM37" s="97"/>
      <c r="KN37" s="97"/>
      <c r="KO37" s="97"/>
      <c r="KP37" s="97"/>
      <c r="KQ37" s="97"/>
      <c r="KR37" s="97"/>
      <c r="KS37" s="97"/>
      <c r="KT37" s="97"/>
      <c r="KU37" s="97"/>
      <c r="KV37" s="97"/>
      <c r="KW37" s="97"/>
      <c r="KX37" s="97"/>
      <c r="KY37" s="97"/>
      <c r="KZ37" s="97"/>
      <c r="LA37" s="97"/>
      <c r="LB37" s="97"/>
      <c r="LC37" s="97"/>
      <c r="LD37" s="97"/>
      <c r="LE37" s="97"/>
      <c r="LF37" s="97"/>
      <c r="LG37" s="97"/>
      <c r="LH37" s="97"/>
      <c r="LI37" s="97"/>
      <c r="LJ37" s="97"/>
      <c r="LK37" s="97"/>
      <c r="LL37" s="97"/>
      <c r="LM37" s="97"/>
      <c r="LN37" s="97"/>
      <c r="LO37" s="97"/>
      <c r="LP37" s="97"/>
      <c r="LQ37" s="97"/>
      <c r="LR37" s="97"/>
      <c r="LS37" s="97"/>
      <c r="LT37" s="97"/>
      <c r="LU37" s="97"/>
      <c r="LV37" s="97"/>
      <c r="LW37" s="97"/>
      <c r="LX37" s="97"/>
      <c r="LY37" s="97"/>
      <c r="LZ37" s="97"/>
      <c r="MA37" s="97"/>
      <c r="MB37" s="97"/>
      <c r="MC37" s="97"/>
      <c r="MD37" s="97"/>
      <c r="ME37" s="97"/>
      <c r="MF37" s="97"/>
      <c r="MG37" s="97"/>
      <c r="MH37" s="97"/>
      <c r="MI37" s="97"/>
      <c r="MJ37" s="97"/>
      <c r="MK37" s="97"/>
      <c r="ML37" s="97"/>
      <c r="MM37" s="97"/>
      <c r="MN37" s="97"/>
      <c r="MO37" s="97"/>
      <c r="MP37" s="97"/>
      <c r="MQ37" s="97"/>
      <c r="MR37" s="97"/>
      <c r="MS37" s="97"/>
      <c r="MT37" s="97"/>
      <c r="MU37" s="97"/>
      <c r="MV37" s="97"/>
      <c r="MW37" s="97"/>
      <c r="MX37" s="97"/>
      <c r="MY37" s="97"/>
      <c r="MZ37" s="97"/>
      <c r="NA37" s="97"/>
      <c r="NB37" s="97"/>
      <c r="NC37" s="97"/>
      <c r="ND37" s="97"/>
      <c r="NE37" s="97"/>
      <c r="NF37" s="97"/>
      <c r="NG37" s="97"/>
      <c r="NH37" s="97"/>
      <c r="NI37" s="97"/>
      <c r="NJ37" s="97"/>
      <c r="NK37" s="97"/>
      <c r="NL37" s="97"/>
      <c r="NM37" s="97"/>
      <c r="NN37" s="97"/>
      <c r="NO37" s="97"/>
      <c r="NP37" s="97"/>
      <c r="NQ37" s="97"/>
      <c r="NR37" s="97"/>
      <c r="NS37" s="97"/>
      <c r="NT37" s="97"/>
      <c r="NU37" s="97"/>
      <c r="NV37" s="97"/>
      <c r="NW37" s="97"/>
      <c r="NX37" s="97"/>
      <c r="NY37" s="97"/>
      <c r="NZ37" s="97"/>
      <c r="OA37" s="97"/>
      <c r="OB37" s="97"/>
      <c r="OC37" s="97"/>
      <c r="OD37" s="97"/>
      <c r="OE37" s="97"/>
      <c r="OF37" s="97"/>
      <c r="OG37" s="97"/>
      <c r="OH37" s="97"/>
      <c r="OI37" s="97"/>
      <c r="OJ37" s="97"/>
      <c r="OK37" s="97"/>
      <c r="OL37" s="97"/>
      <c r="OM37" s="97"/>
      <c r="ON37" s="97"/>
      <c r="OO37" s="97"/>
      <c r="OP37" s="97"/>
      <c r="OQ37" s="97"/>
      <c r="OR37" s="97"/>
      <c r="OS37" s="97"/>
      <c r="OT37" s="97"/>
      <c r="OU37" s="97"/>
      <c r="OV37" s="97"/>
      <c r="OW37" s="97"/>
      <c r="OX37" s="97"/>
      <c r="OY37" s="97"/>
      <c r="OZ37" s="97"/>
      <c r="PA37" s="97"/>
      <c r="PB37" s="97"/>
      <c r="PC37" s="97"/>
      <c r="PD37" s="97"/>
      <c r="PE37" s="97"/>
      <c r="PF37" s="97"/>
      <c r="PG37" s="97"/>
      <c r="PH37" s="97"/>
      <c r="PI37" s="97"/>
      <c r="PJ37" s="97"/>
      <c r="PK37" s="97"/>
      <c r="PL37" s="97"/>
      <c r="PM37" s="97"/>
      <c r="PN37" s="97"/>
      <c r="PO37" s="97"/>
      <c r="PP37" s="97"/>
      <c r="PQ37" s="97"/>
      <c r="PR37" s="97"/>
      <c r="PS37" s="97"/>
      <c r="PT37" s="97"/>
      <c r="PU37" s="97"/>
      <c r="PV37" s="97"/>
      <c r="PW37" s="97"/>
      <c r="PX37" s="97"/>
      <c r="PY37" s="97"/>
      <c r="PZ37" s="97"/>
      <c r="QA37" s="97"/>
      <c r="QB37" s="97"/>
      <c r="QC37" s="97"/>
      <c r="QD37" s="97"/>
      <c r="QE37" s="97"/>
      <c r="QF37" s="97"/>
      <c r="QG37" s="97"/>
      <c r="QH37" s="97"/>
      <c r="QI37" s="97"/>
      <c r="QJ37" s="97"/>
      <c r="QK37" s="97"/>
      <c r="QL37" s="97"/>
      <c r="QM37" s="97"/>
      <c r="QN37" s="97"/>
      <c r="QO37" s="97"/>
      <c r="QP37" s="97"/>
      <c r="QQ37" s="97"/>
      <c r="QR37" s="97"/>
      <c r="QS37" s="97"/>
      <c r="QT37" s="97"/>
      <c r="QU37" s="97"/>
      <c r="QV37" s="97"/>
      <c r="QW37" s="97"/>
      <c r="QX37" s="97"/>
      <c r="QY37" s="97"/>
      <c r="QZ37" s="97"/>
      <c r="RA37" s="97"/>
      <c r="RB37" s="97"/>
      <c r="RC37" s="97"/>
      <c r="RD37" s="97"/>
      <c r="RE37" s="97"/>
      <c r="RF37" s="97"/>
      <c r="RG37" s="97"/>
      <c r="RH37" s="97"/>
      <c r="RI37" s="97"/>
      <c r="RJ37" s="97"/>
      <c r="RK37" s="97"/>
      <c r="RL37" s="97"/>
      <c r="RM37" s="97"/>
      <c r="RN37" s="97"/>
      <c r="RO37" s="97"/>
      <c r="RP37" s="97"/>
      <c r="RQ37" s="97"/>
      <c r="RR37" s="97"/>
      <c r="RS37" s="97"/>
      <c r="RT37" s="97"/>
      <c r="RU37" s="97"/>
      <c r="RV37" s="97"/>
      <c r="RW37" s="97"/>
      <c r="RX37" s="97"/>
      <c r="RY37" s="97"/>
      <c r="RZ37" s="97"/>
      <c r="SA37" s="97"/>
      <c r="SB37" s="97"/>
      <c r="SC37" s="97"/>
      <c r="SD37" s="97"/>
      <c r="SE37" s="97"/>
      <c r="SF37" s="97"/>
      <c r="SG37" s="97"/>
      <c r="SH37" s="97"/>
      <c r="SI37" s="97"/>
      <c r="SJ37" s="97"/>
      <c r="SK37" s="97"/>
      <c r="SL37" s="97"/>
      <c r="SM37" s="97"/>
      <c r="SN37" s="97"/>
      <c r="SO37" s="97"/>
      <c r="SP37" s="97"/>
      <c r="SQ37" s="97"/>
      <c r="SR37" s="97"/>
      <c r="SS37" s="97"/>
      <c r="ST37" s="97"/>
      <c r="SU37" s="97"/>
      <c r="SV37" s="97"/>
      <c r="SW37" s="97"/>
      <c r="SX37" s="97"/>
      <c r="SY37" s="97"/>
      <c r="SZ37" s="97"/>
      <c r="TA37" s="97"/>
      <c r="TB37" s="97"/>
      <c r="TC37" s="97"/>
      <c r="TD37" s="97"/>
      <c r="TE37" s="97"/>
      <c r="TF37" s="97"/>
      <c r="TG37" s="97"/>
      <c r="TH37" s="97"/>
      <c r="TI37" s="97"/>
      <c r="TJ37" s="97"/>
      <c r="TK37" s="97"/>
      <c r="TL37" s="97"/>
      <c r="TM37" s="97"/>
      <c r="TN37" s="97"/>
      <c r="TO37" s="97"/>
      <c r="TP37" s="97"/>
      <c r="TQ37" s="97"/>
      <c r="TR37" s="97"/>
      <c r="TS37" s="97"/>
      <c r="TT37" s="97"/>
      <c r="TU37" s="97"/>
      <c r="TV37" s="97"/>
      <c r="TW37" s="97"/>
      <c r="TX37" s="97"/>
      <c r="TY37" s="97"/>
      <c r="TZ37" s="97"/>
      <c r="UA37" s="97"/>
      <c r="UB37" s="97"/>
      <c r="UC37" s="97"/>
      <c r="UD37" s="97"/>
      <c r="UE37" s="97"/>
      <c r="UF37" s="97"/>
      <c r="UG37" s="97"/>
      <c r="UH37" s="97"/>
      <c r="UI37" s="97"/>
      <c r="UJ37" s="97"/>
      <c r="UK37" s="97"/>
      <c r="UL37" s="97"/>
      <c r="UM37" s="97"/>
      <c r="UN37" s="97"/>
      <c r="UO37" s="97"/>
      <c r="UP37" s="97"/>
      <c r="UQ37" s="97"/>
      <c r="UR37" s="97"/>
      <c r="US37" s="97"/>
      <c r="UT37" s="97"/>
      <c r="UU37" s="97"/>
      <c r="UV37" s="97"/>
      <c r="UW37" s="97"/>
      <c r="UX37" s="97"/>
      <c r="UY37" s="97"/>
      <c r="UZ37" s="97"/>
      <c r="VA37" s="97"/>
      <c r="VB37" s="97"/>
      <c r="VC37" s="97"/>
      <c r="VD37" s="97"/>
      <c r="VE37" s="97"/>
      <c r="VF37" s="97"/>
      <c r="VG37" s="97"/>
      <c r="VH37" s="97"/>
      <c r="VI37" s="97"/>
      <c r="VJ37" s="97"/>
      <c r="VK37" s="97"/>
      <c r="VL37" s="97"/>
      <c r="VM37" s="97"/>
      <c r="VN37" s="97"/>
      <c r="VO37" s="97"/>
      <c r="VP37" s="97"/>
      <c r="VQ37" s="97"/>
      <c r="VR37" s="97"/>
      <c r="VS37" s="97"/>
      <c r="VT37" s="97"/>
      <c r="VU37" s="97"/>
      <c r="VV37" s="97"/>
      <c r="VW37" s="97"/>
      <c r="VX37" s="97"/>
      <c r="VY37" s="97"/>
      <c r="VZ37" s="97"/>
      <c r="WA37" s="97"/>
      <c r="WB37" s="97"/>
      <c r="WC37" s="97"/>
      <c r="WD37" s="97"/>
      <c r="WE37" s="97"/>
      <c r="WF37" s="97"/>
      <c r="WG37" s="97"/>
      <c r="WH37" s="97"/>
      <c r="WI37" s="97"/>
      <c r="WJ37" s="97"/>
      <c r="WK37" s="97"/>
      <c r="WL37" s="97"/>
      <c r="WM37" s="97"/>
      <c r="WN37" s="97"/>
      <c r="WO37" s="97"/>
      <c r="WP37" s="97"/>
      <c r="WQ37" s="97"/>
      <c r="WR37" s="97"/>
      <c r="WS37" s="97"/>
      <c r="WT37" s="97"/>
      <c r="WU37" s="97"/>
      <c r="WV37" s="97"/>
      <c r="WW37" s="97"/>
      <c r="WX37" s="97"/>
      <c r="WY37" s="97"/>
      <c r="WZ37" s="97"/>
      <c r="XA37" s="97"/>
      <c r="XB37" s="97"/>
      <c r="XC37" s="97"/>
      <c r="XD37" s="97"/>
      <c r="XE37" s="97"/>
      <c r="XF37" s="97"/>
      <c r="XG37" s="97"/>
      <c r="XH37" s="97"/>
      <c r="XI37" s="97"/>
      <c r="XJ37" s="97"/>
      <c r="XK37" s="97"/>
      <c r="XL37" s="97"/>
      <c r="XM37" s="97"/>
      <c r="XN37" s="97"/>
      <c r="XO37" s="97"/>
      <c r="XP37" s="97"/>
      <c r="XQ37" s="97"/>
      <c r="XR37" s="97"/>
      <c r="XS37" s="97"/>
      <c r="XT37" s="97"/>
      <c r="XU37" s="97"/>
      <c r="XV37" s="97"/>
      <c r="XW37" s="97"/>
      <c r="XX37" s="97"/>
      <c r="XY37" s="97"/>
      <c r="XZ37" s="97"/>
      <c r="YA37" s="97"/>
      <c r="YB37" s="97"/>
      <c r="YC37" s="97"/>
      <c r="YD37" s="97"/>
      <c r="YE37" s="97"/>
      <c r="YF37" s="97"/>
      <c r="YG37" s="97"/>
      <c r="YH37" s="97"/>
      <c r="YI37" s="97"/>
      <c r="YJ37" s="97"/>
      <c r="YK37" s="97"/>
      <c r="YL37" s="97"/>
      <c r="YM37" s="97"/>
      <c r="YN37" s="97"/>
      <c r="YO37" s="97"/>
      <c r="YP37" s="97"/>
      <c r="YQ37" s="97"/>
      <c r="YR37" s="97"/>
      <c r="YS37" s="97"/>
      <c r="YT37" s="97"/>
      <c r="YU37" s="97"/>
      <c r="YV37" s="97"/>
      <c r="YW37" s="97"/>
      <c r="YX37" s="97"/>
      <c r="YY37" s="97"/>
      <c r="YZ37" s="97"/>
      <c r="ZA37" s="97"/>
      <c r="ZB37" s="97"/>
      <c r="ZC37" s="97"/>
      <c r="ZD37" s="97"/>
      <c r="ZE37" s="97"/>
      <c r="ZF37" s="97"/>
      <c r="ZG37" s="97"/>
      <c r="ZH37" s="97"/>
      <c r="ZI37" s="97"/>
      <c r="ZJ37" s="97"/>
      <c r="ZK37" s="97"/>
      <c r="ZL37" s="97"/>
      <c r="ZM37" s="97"/>
      <c r="ZN37" s="97"/>
      <c r="ZO37" s="97"/>
      <c r="ZP37" s="97"/>
      <c r="ZQ37" s="97"/>
      <c r="ZR37" s="97"/>
      <c r="ZS37" s="97"/>
      <c r="ZT37" s="97"/>
      <c r="ZU37" s="97"/>
      <c r="ZV37" s="97"/>
      <c r="ZW37" s="97"/>
      <c r="ZX37" s="97"/>
      <c r="ZY37" s="97"/>
      <c r="ZZ37" s="97"/>
      <c r="AAA37" s="97"/>
      <c r="AAB37" s="97"/>
      <c r="AAC37" s="97"/>
      <c r="AAD37" s="97"/>
      <c r="AAE37" s="97"/>
      <c r="AAF37" s="97"/>
      <c r="AAG37" s="97"/>
      <c r="AAH37" s="97"/>
      <c r="AAI37" s="97"/>
      <c r="AAJ37" s="97"/>
      <c r="AAK37" s="97"/>
      <c r="AAL37" s="97"/>
      <c r="AAM37" s="97"/>
      <c r="AAN37" s="97"/>
      <c r="AAO37" s="97"/>
      <c r="AAP37" s="97"/>
      <c r="AAQ37" s="97"/>
      <c r="AAR37" s="97"/>
      <c r="AAS37" s="97"/>
      <c r="AAT37" s="97"/>
      <c r="AAU37" s="97"/>
      <c r="AAV37" s="97"/>
      <c r="AAW37" s="97"/>
      <c r="AAX37" s="97"/>
      <c r="AAY37" s="97"/>
      <c r="AAZ37" s="97"/>
      <c r="ABA37" s="97"/>
      <c r="ABB37" s="97"/>
      <c r="ABC37" s="97"/>
      <c r="ABD37" s="97"/>
      <c r="ABE37" s="97"/>
      <c r="ABF37" s="97"/>
      <c r="ABG37" s="97"/>
      <c r="ABH37" s="97"/>
      <c r="ABI37" s="97"/>
      <c r="ABJ37" s="97"/>
      <c r="ABK37" s="97"/>
      <c r="ABL37" s="97"/>
      <c r="ABM37" s="97"/>
      <c r="ABN37" s="97"/>
      <c r="ABO37" s="97"/>
      <c r="ABP37" s="97"/>
      <c r="ABQ37" s="97"/>
      <c r="ABR37" s="97"/>
      <c r="ABS37" s="97"/>
      <c r="ABT37" s="97"/>
      <c r="ABU37" s="97"/>
      <c r="ABV37" s="97"/>
      <c r="ABW37" s="97"/>
      <c r="ABX37" s="97"/>
      <c r="ABY37" s="97"/>
      <c r="ABZ37" s="97"/>
      <c r="ACA37" s="97"/>
      <c r="ACB37" s="97"/>
      <c r="ACC37" s="97"/>
      <c r="ACD37" s="97"/>
      <c r="ACE37" s="97"/>
      <c r="ACF37" s="97"/>
      <c r="ACG37" s="97"/>
      <c r="ACH37" s="97"/>
      <c r="ACI37" s="97"/>
      <c r="ACJ37" s="97"/>
      <c r="ACK37" s="97"/>
      <c r="ACL37" s="97"/>
      <c r="ACM37" s="97"/>
      <c r="ACN37" s="97"/>
      <c r="ACO37" s="97"/>
      <c r="ACP37" s="97"/>
      <c r="ACQ37" s="97"/>
      <c r="ACR37" s="97"/>
      <c r="ACS37" s="97"/>
      <c r="ACT37" s="97"/>
      <c r="ACU37" s="97"/>
      <c r="ACV37" s="97"/>
      <c r="ACW37" s="97"/>
      <c r="ACX37" s="97"/>
      <c r="ACY37" s="97"/>
      <c r="ACZ37" s="97"/>
      <c r="ADA37" s="97"/>
      <c r="ADB37" s="97"/>
      <c r="ADC37" s="97"/>
      <c r="ADD37" s="97"/>
      <c r="ADE37" s="97"/>
      <c r="ADF37" s="97"/>
      <c r="ADG37" s="97"/>
      <c r="ADH37" s="97"/>
      <c r="ADI37" s="97"/>
      <c r="ADJ37" s="97"/>
      <c r="ADK37" s="97"/>
      <c r="ADL37" s="97"/>
      <c r="ADM37" s="97"/>
      <c r="ADN37" s="97"/>
      <c r="ADO37" s="97"/>
      <c r="ADP37" s="97"/>
      <c r="ADQ37" s="97"/>
      <c r="ADR37" s="97"/>
      <c r="ADS37" s="97"/>
      <c r="ADT37" s="97"/>
      <c r="ADU37" s="97"/>
      <c r="ADV37" s="97"/>
      <c r="ADW37" s="97"/>
      <c r="ADX37" s="97"/>
      <c r="ADY37" s="97"/>
      <c r="ADZ37" s="97"/>
      <c r="AEA37" s="97"/>
      <c r="AEB37" s="97"/>
      <c r="AEC37" s="97"/>
      <c r="AED37" s="97"/>
      <c r="AEE37" s="97"/>
      <c r="AEF37" s="97"/>
      <c r="AEG37" s="97"/>
      <c r="AEH37" s="97"/>
      <c r="AEI37" s="97"/>
      <c r="AEJ37" s="97"/>
      <c r="AEK37" s="97"/>
      <c r="AEL37" s="97"/>
      <c r="AEM37" s="97"/>
      <c r="AEN37" s="97"/>
      <c r="AEO37" s="97"/>
      <c r="AEP37" s="97"/>
      <c r="AEQ37" s="97"/>
      <c r="AER37" s="97"/>
      <c r="AES37" s="97"/>
      <c r="AET37" s="97"/>
      <c r="AEU37" s="97"/>
      <c r="AEV37" s="97"/>
      <c r="AEW37" s="97"/>
      <c r="AEX37" s="97"/>
      <c r="AEY37" s="97"/>
      <c r="AEZ37" s="97"/>
      <c r="AFA37" s="97"/>
      <c r="AFB37" s="97"/>
      <c r="AFC37" s="97"/>
      <c r="AFD37" s="97"/>
      <c r="AFE37" s="97"/>
      <c r="AFF37" s="97"/>
      <c r="AFG37" s="97"/>
      <c r="AFH37" s="97"/>
      <c r="AFI37" s="97"/>
      <c r="AFJ37" s="97"/>
      <c r="AFK37" s="97"/>
      <c r="AFL37" s="97"/>
      <c r="AFM37" s="97"/>
      <c r="AFN37" s="97"/>
      <c r="AFO37" s="97"/>
      <c r="AFP37" s="97"/>
      <c r="AFQ37" s="97"/>
      <c r="AFR37" s="97"/>
      <c r="AFS37" s="97"/>
      <c r="AFT37" s="97"/>
      <c r="AFU37" s="97"/>
      <c r="AFV37" s="97"/>
      <c r="AFW37" s="97"/>
      <c r="AFX37" s="97"/>
      <c r="AFY37" s="97"/>
      <c r="AFZ37" s="97"/>
      <c r="AGA37" s="97"/>
      <c r="AGB37" s="97"/>
      <c r="AGC37" s="97"/>
      <c r="AGD37" s="97"/>
      <c r="AGE37" s="97"/>
      <c r="AGF37" s="97"/>
      <c r="AGG37" s="97"/>
      <c r="AGH37" s="97"/>
      <c r="AGI37" s="97"/>
      <c r="AGJ37" s="97"/>
      <c r="AGK37" s="97"/>
      <c r="AGL37" s="97"/>
      <c r="AGM37" s="97"/>
      <c r="AGN37" s="97"/>
      <c r="AGO37" s="97"/>
      <c r="AGP37" s="97"/>
      <c r="AGQ37" s="97"/>
      <c r="AGR37" s="97"/>
      <c r="AGS37" s="97"/>
      <c r="AGT37" s="97"/>
      <c r="AGU37" s="97"/>
      <c r="AGV37" s="97"/>
      <c r="AGW37" s="97"/>
      <c r="AGX37" s="97"/>
      <c r="AGY37" s="97"/>
      <c r="AGZ37" s="97"/>
      <c r="AHA37" s="97"/>
      <c r="AHB37" s="97"/>
      <c r="AHC37" s="97"/>
      <c r="AHD37" s="97"/>
      <c r="AHE37" s="97"/>
      <c r="AHF37" s="97"/>
      <c r="AHG37" s="97"/>
      <c r="AHH37" s="97"/>
      <c r="AHI37" s="97"/>
      <c r="AHJ37" s="97"/>
      <c r="AHK37" s="97"/>
      <c r="AHL37" s="97"/>
      <c r="AHM37" s="97"/>
      <c r="AHN37" s="97"/>
      <c r="AHO37" s="97"/>
      <c r="AHP37" s="97"/>
      <c r="AHQ37" s="97"/>
      <c r="AHR37" s="97"/>
      <c r="AHS37" s="97"/>
      <c r="AHT37" s="97"/>
      <c r="AHU37" s="97"/>
      <c r="AHV37" s="97"/>
      <c r="AHW37" s="97"/>
      <c r="AHX37" s="97"/>
      <c r="AHY37" s="97"/>
      <c r="AHZ37" s="97"/>
      <c r="AIA37" s="97"/>
      <c r="AIB37" s="97"/>
      <c r="AIC37" s="97"/>
      <c r="AID37" s="97"/>
      <c r="AIE37" s="97"/>
      <c r="AIF37" s="97"/>
      <c r="AIG37" s="97"/>
      <c r="AIH37" s="97"/>
      <c r="AII37" s="97"/>
      <c r="AIJ37" s="97"/>
      <c r="AIK37" s="97"/>
      <c r="AIL37" s="97"/>
      <c r="AIM37" s="97"/>
      <c r="AIN37" s="97"/>
      <c r="AIO37" s="97"/>
      <c r="AIP37" s="97"/>
      <c r="AIQ37" s="97"/>
      <c r="AIR37" s="97"/>
      <c r="AIS37" s="97"/>
      <c r="AIT37" s="97"/>
      <c r="AIU37" s="97"/>
      <c r="AIV37" s="97"/>
      <c r="AIW37" s="97"/>
      <c r="AIX37" s="97"/>
      <c r="AIY37" s="97"/>
      <c r="AIZ37" s="97"/>
      <c r="AJA37" s="97"/>
      <c r="AJB37" s="97"/>
      <c r="AJC37" s="97"/>
      <c r="AJD37" s="97"/>
      <c r="AJE37" s="97"/>
      <c r="AJF37" s="97"/>
      <c r="AJG37" s="97"/>
      <c r="AJH37" s="97"/>
      <c r="AJI37" s="97"/>
      <c r="AJJ37" s="97"/>
      <c r="AJK37" s="97"/>
      <c r="AJL37" s="97"/>
      <c r="AJM37" s="97"/>
      <c r="AJN37" s="97"/>
      <c r="AJO37" s="97"/>
      <c r="AJP37" s="97"/>
      <c r="AJQ37" s="97"/>
      <c r="AJR37" s="97"/>
      <c r="AJS37" s="97"/>
      <c r="AJT37" s="97"/>
      <c r="AJU37" s="97"/>
      <c r="AJV37" s="97"/>
      <c r="AJW37" s="97"/>
      <c r="AJX37" s="97"/>
      <c r="AJY37" s="97"/>
      <c r="AJZ37" s="97"/>
      <c r="AKA37" s="97"/>
      <c r="AKB37" s="97"/>
      <c r="AKC37" s="97"/>
      <c r="AKD37" s="97"/>
      <c r="AKE37" s="97"/>
      <c r="AKF37" s="97"/>
      <c r="AKG37" s="97"/>
      <c r="AKH37" s="97"/>
      <c r="AKI37" s="97"/>
      <c r="AKJ37" s="97"/>
      <c r="AKK37" s="97"/>
      <c r="AKL37" s="97"/>
      <c r="AKM37" s="97"/>
      <c r="AKN37" s="97"/>
      <c r="AKO37" s="97"/>
      <c r="AKP37" s="97"/>
      <c r="AKQ37" s="97"/>
      <c r="AKR37" s="97"/>
      <c r="AKS37" s="97"/>
      <c r="AKT37" s="97"/>
      <c r="AKU37" s="97"/>
      <c r="AKV37" s="97"/>
      <c r="AKW37" s="97"/>
      <c r="AKX37" s="97"/>
      <c r="AKY37" s="97"/>
      <c r="AKZ37" s="97"/>
      <c r="ALA37" s="97"/>
      <c r="ALB37" s="97"/>
      <c r="ALC37" s="97"/>
      <c r="ALD37" s="97"/>
      <c r="ALE37" s="97"/>
      <c r="ALF37" s="97"/>
      <c r="ALG37" s="97"/>
      <c r="ALH37" s="97"/>
      <c r="ALI37" s="97"/>
      <c r="ALJ37" s="97"/>
      <c r="ALK37" s="97"/>
      <c r="ALL37" s="97"/>
      <c r="ALM37" s="97"/>
      <c r="ALN37" s="97"/>
      <c r="ALO37" s="97"/>
      <c r="ALP37" s="97"/>
      <c r="ALQ37" s="97"/>
      <c r="ALR37" s="97"/>
      <c r="ALS37" s="97"/>
      <c r="ALT37" s="97"/>
      <c r="ALU37" s="97"/>
      <c r="ALV37" s="97"/>
      <c r="ALW37" s="97"/>
      <c r="ALX37" s="97"/>
      <c r="ALY37" s="97"/>
      <c r="ALZ37" s="97"/>
      <c r="AMA37" s="97"/>
      <c r="AMB37" s="97"/>
      <c r="AMC37" s="97"/>
      <c r="AMD37" s="97"/>
      <c r="AME37" s="97"/>
      <c r="AMF37" s="97"/>
      <c r="AMG37" s="97"/>
      <c r="AMH37" s="97"/>
    </row>
    <row r="38" spans="1:1022" s="77" customFormat="1" ht="24.75" customHeight="1" x14ac:dyDescent="0.2">
      <c r="A38" s="299" t="s">
        <v>726</v>
      </c>
      <c r="B38" s="299"/>
      <c r="C38" s="299"/>
      <c r="D38" s="299"/>
      <c r="E38" s="299"/>
      <c r="F38" s="299"/>
      <c r="G38" s="299"/>
      <c r="H38" s="299"/>
      <c r="I38" s="299"/>
      <c r="J38" s="299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  <c r="FL38" s="97"/>
      <c r="FM38" s="97"/>
      <c r="FN38" s="97"/>
      <c r="FO38" s="97"/>
      <c r="FP38" s="97"/>
      <c r="FQ38" s="97"/>
      <c r="FR38" s="97"/>
      <c r="FS38" s="97"/>
      <c r="FT38" s="97"/>
      <c r="FU38" s="97"/>
      <c r="FV38" s="97"/>
      <c r="FW38" s="97"/>
      <c r="FX38" s="97"/>
      <c r="FY38" s="97"/>
      <c r="FZ38" s="97"/>
      <c r="GA38" s="97"/>
      <c r="GB38" s="97"/>
      <c r="GC38" s="97"/>
      <c r="GD38" s="97"/>
      <c r="GE38" s="97"/>
      <c r="GF38" s="97"/>
      <c r="GG38" s="97"/>
      <c r="GH38" s="97"/>
      <c r="GI38" s="97"/>
      <c r="GJ38" s="97"/>
      <c r="GK38" s="97"/>
      <c r="GL38" s="97"/>
      <c r="GM38" s="97"/>
      <c r="GN38" s="97"/>
      <c r="GO38" s="97"/>
      <c r="GP38" s="97"/>
      <c r="GQ38" s="97"/>
      <c r="GR38" s="97"/>
      <c r="GS38" s="97"/>
      <c r="GT38" s="97"/>
      <c r="GU38" s="97"/>
      <c r="GV38" s="97"/>
      <c r="GW38" s="97"/>
      <c r="GX38" s="97"/>
      <c r="GY38" s="97"/>
      <c r="GZ38" s="97"/>
      <c r="HA38" s="97"/>
      <c r="HB38" s="97"/>
      <c r="HC38" s="97"/>
      <c r="HD38" s="97"/>
      <c r="HE38" s="97"/>
      <c r="HF38" s="97"/>
      <c r="HG38" s="97"/>
      <c r="HH38" s="97"/>
      <c r="HI38" s="97"/>
      <c r="HJ38" s="97"/>
      <c r="HK38" s="97"/>
      <c r="HL38" s="97"/>
      <c r="HM38" s="97"/>
      <c r="HN38" s="97"/>
      <c r="HO38" s="97"/>
      <c r="HP38" s="97"/>
      <c r="HQ38" s="97"/>
      <c r="HR38" s="97"/>
      <c r="HS38" s="97"/>
      <c r="HT38" s="97"/>
      <c r="HU38" s="97"/>
      <c r="HV38" s="97"/>
      <c r="HW38" s="97"/>
      <c r="HX38" s="97"/>
      <c r="HY38" s="97"/>
      <c r="HZ38" s="97"/>
      <c r="IA38" s="97"/>
      <c r="IB38" s="97"/>
      <c r="IC38" s="97"/>
      <c r="ID38" s="97"/>
      <c r="IE38" s="97"/>
      <c r="IF38" s="97"/>
      <c r="IG38" s="97"/>
      <c r="IH38" s="97"/>
      <c r="II38" s="97"/>
      <c r="IJ38" s="97"/>
      <c r="IK38" s="97"/>
      <c r="IL38" s="97"/>
      <c r="IM38" s="97"/>
      <c r="IN38" s="97"/>
      <c r="IO38" s="97"/>
      <c r="IP38" s="97"/>
      <c r="IQ38" s="97"/>
      <c r="IR38" s="97"/>
      <c r="IS38" s="97"/>
      <c r="IT38" s="97"/>
      <c r="IU38" s="97"/>
      <c r="IV38" s="97"/>
      <c r="IW38" s="97"/>
      <c r="IX38" s="97"/>
      <c r="IY38" s="97"/>
      <c r="IZ38" s="97"/>
      <c r="JA38" s="97"/>
      <c r="JB38" s="97"/>
      <c r="JC38" s="97"/>
      <c r="JD38" s="97"/>
      <c r="JE38" s="97"/>
      <c r="JF38" s="97"/>
      <c r="JG38" s="97"/>
      <c r="JH38" s="97"/>
      <c r="JI38" s="97"/>
      <c r="JJ38" s="97"/>
      <c r="JK38" s="97"/>
      <c r="JL38" s="97"/>
      <c r="JM38" s="97"/>
      <c r="JN38" s="97"/>
      <c r="JO38" s="97"/>
      <c r="JP38" s="97"/>
      <c r="JQ38" s="97"/>
      <c r="JR38" s="97"/>
      <c r="JS38" s="97"/>
      <c r="JT38" s="97"/>
      <c r="JU38" s="97"/>
      <c r="JV38" s="97"/>
      <c r="JW38" s="97"/>
      <c r="JX38" s="97"/>
      <c r="JY38" s="97"/>
      <c r="JZ38" s="97"/>
      <c r="KA38" s="97"/>
      <c r="KB38" s="97"/>
      <c r="KC38" s="97"/>
      <c r="KD38" s="97"/>
      <c r="KE38" s="97"/>
      <c r="KF38" s="97"/>
      <c r="KG38" s="97"/>
      <c r="KH38" s="97"/>
      <c r="KI38" s="97"/>
      <c r="KJ38" s="97"/>
      <c r="KK38" s="97"/>
      <c r="KL38" s="97"/>
      <c r="KM38" s="97"/>
      <c r="KN38" s="97"/>
      <c r="KO38" s="97"/>
      <c r="KP38" s="97"/>
      <c r="KQ38" s="97"/>
      <c r="KR38" s="97"/>
      <c r="KS38" s="97"/>
      <c r="KT38" s="97"/>
      <c r="KU38" s="97"/>
      <c r="KV38" s="97"/>
      <c r="KW38" s="97"/>
      <c r="KX38" s="97"/>
      <c r="KY38" s="97"/>
      <c r="KZ38" s="97"/>
      <c r="LA38" s="97"/>
      <c r="LB38" s="97"/>
      <c r="LC38" s="97"/>
      <c r="LD38" s="97"/>
      <c r="LE38" s="97"/>
      <c r="LF38" s="97"/>
      <c r="LG38" s="97"/>
      <c r="LH38" s="97"/>
      <c r="LI38" s="97"/>
      <c r="LJ38" s="97"/>
      <c r="LK38" s="97"/>
      <c r="LL38" s="97"/>
      <c r="LM38" s="97"/>
      <c r="LN38" s="97"/>
      <c r="LO38" s="97"/>
      <c r="LP38" s="97"/>
      <c r="LQ38" s="97"/>
      <c r="LR38" s="97"/>
      <c r="LS38" s="97"/>
      <c r="LT38" s="97"/>
      <c r="LU38" s="97"/>
      <c r="LV38" s="97"/>
      <c r="LW38" s="97"/>
      <c r="LX38" s="97"/>
      <c r="LY38" s="97"/>
      <c r="LZ38" s="97"/>
      <c r="MA38" s="97"/>
      <c r="MB38" s="97"/>
      <c r="MC38" s="97"/>
      <c r="MD38" s="97"/>
      <c r="ME38" s="97"/>
      <c r="MF38" s="97"/>
      <c r="MG38" s="97"/>
      <c r="MH38" s="97"/>
      <c r="MI38" s="97"/>
      <c r="MJ38" s="97"/>
      <c r="MK38" s="97"/>
      <c r="ML38" s="97"/>
      <c r="MM38" s="97"/>
      <c r="MN38" s="97"/>
      <c r="MO38" s="97"/>
      <c r="MP38" s="97"/>
      <c r="MQ38" s="97"/>
      <c r="MR38" s="97"/>
      <c r="MS38" s="97"/>
      <c r="MT38" s="97"/>
      <c r="MU38" s="97"/>
      <c r="MV38" s="97"/>
      <c r="MW38" s="97"/>
      <c r="MX38" s="97"/>
      <c r="MY38" s="97"/>
      <c r="MZ38" s="97"/>
      <c r="NA38" s="97"/>
      <c r="NB38" s="97"/>
      <c r="NC38" s="97"/>
      <c r="ND38" s="97"/>
      <c r="NE38" s="97"/>
      <c r="NF38" s="97"/>
      <c r="NG38" s="97"/>
      <c r="NH38" s="97"/>
      <c r="NI38" s="97"/>
      <c r="NJ38" s="97"/>
      <c r="NK38" s="97"/>
      <c r="NL38" s="97"/>
      <c r="NM38" s="97"/>
      <c r="NN38" s="97"/>
      <c r="NO38" s="97"/>
      <c r="NP38" s="97"/>
      <c r="NQ38" s="97"/>
      <c r="NR38" s="97"/>
      <c r="NS38" s="97"/>
      <c r="NT38" s="97"/>
      <c r="NU38" s="97"/>
      <c r="NV38" s="97"/>
      <c r="NW38" s="97"/>
      <c r="NX38" s="97"/>
      <c r="NY38" s="97"/>
      <c r="NZ38" s="97"/>
      <c r="OA38" s="97"/>
      <c r="OB38" s="97"/>
      <c r="OC38" s="97"/>
      <c r="OD38" s="97"/>
      <c r="OE38" s="97"/>
      <c r="OF38" s="97"/>
      <c r="OG38" s="97"/>
      <c r="OH38" s="97"/>
      <c r="OI38" s="97"/>
      <c r="OJ38" s="97"/>
      <c r="OK38" s="97"/>
      <c r="OL38" s="97"/>
      <c r="OM38" s="97"/>
      <c r="ON38" s="97"/>
      <c r="OO38" s="97"/>
      <c r="OP38" s="97"/>
      <c r="OQ38" s="97"/>
      <c r="OR38" s="97"/>
      <c r="OS38" s="97"/>
      <c r="OT38" s="97"/>
      <c r="OU38" s="97"/>
      <c r="OV38" s="97"/>
      <c r="OW38" s="97"/>
      <c r="OX38" s="97"/>
      <c r="OY38" s="97"/>
      <c r="OZ38" s="97"/>
      <c r="PA38" s="97"/>
      <c r="PB38" s="97"/>
      <c r="PC38" s="97"/>
      <c r="PD38" s="97"/>
      <c r="PE38" s="97"/>
      <c r="PF38" s="97"/>
      <c r="PG38" s="97"/>
      <c r="PH38" s="97"/>
      <c r="PI38" s="97"/>
      <c r="PJ38" s="97"/>
      <c r="PK38" s="97"/>
      <c r="PL38" s="97"/>
      <c r="PM38" s="97"/>
      <c r="PN38" s="97"/>
      <c r="PO38" s="97"/>
      <c r="PP38" s="97"/>
      <c r="PQ38" s="97"/>
      <c r="PR38" s="97"/>
      <c r="PS38" s="97"/>
      <c r="PT38" s="97"/>
      <c r="PU38" s="97"/>
      <c r="PV38" s="97"/>
      <c r="PW38" s="97"/>
      <c r="PX38" s="97"/>
      <c r="PY38" s="97"/>
      <c r="PZ38" s="97"/>
      <c r="QA38" s="97"/>
      <c r="QB38" s="97"/>
      <c r="QC38" s="97"/>
      <c r="QD38" s="97"/>
      <c r="QE38" s="97"/>
      <c r="QF38" s="97"/>
      <c r="QG38" s="97"/>
      <c r="QH38" s="97"/>
      <c r="QI38" s="97"/>
      <c r="QJ38" s="97"/>
      <c r="QK38" s="97"/>
      <c r="QL38" s="97"/>
      <c r="QM38" s="97"/>
      <c r="QN38" s="97"/>
      <c r="QO38" s="97"/>
      <c r="QP38" s="97"/>
      <c r="QQ38" s="97"/>
      <c r="QR38" s="97"/>
      <c r="QS38" s="97"/>
      <c r="QT38" s="97"/>
      <c r="QU38" s="97"/>
      <c r="QV38" s="97"/>
      <c r="QW38" s="97"/>
      <c r="QX38" s="97"/>
      <c r="QY38" s="97"/>
      <c r="QZ38" s="97"/>
      <c r="RA38" s="97"/>
      <c r="RB38" s="97"/>
      <c r="RC38" s="97"/>
      <c r="RD38" s="97"/>
      <c r="RE38" s="97"/>
      <c r="RF38" s="97"/>
      <c r="RG38" s="97"/>
      <c r="RH38" s="97"/>
      <c r="RI38" s="97"/>
      <c r="RJ38" s="97"/>
      <c r="RK38" s="97"/>
      <c r="RL38" s="97"/>
      <c r="RM38" s="97"/>
      <c r="RN38" s="97"/>
      <c r="RO38" s="97"/>
      <c r="RP38" s="97"/>
      <c r="RQ38" s="97"/>
      <c r="RR38" s="97"/>
      <c r="RS38" s="97"/>
      <c r="RT38" s="97"/>
      <c r="RU38" s="97"/>
      <c r="RV38" s="97"/>
      <c r="RW38" s="97"/>
      <c r="RX38" s="97"/>
      <c r="RY38" s="97"/>
      <c r="RZ38" s="97"/>
      <c r="SA38" s="97"/>
      <c r="SB38" s="97"/>
      <c r="SC38" s="97"/>
      <c r="SD38" s="97"/>
      <c r="SE38" s="97"/>
      <c r="SF38" s="97"/>
      <c r="SG38" s="97"/>
      <c r="SH38" s="97"/>
      <c r="SI38" s="97"/>
      <c r="SJ38" s="97"/>
      <c r="SK38" s="97"/>
      <c r="SL38" s="97"/>
      <c r="SM38" s="97"/>
      <c r="SN38" s="97"/>
      <c r="SO38" s="97"/>
      <c r="SP38" s="97"/>
      <c r="SQ38" s="97"/>
      <c r="SR38" s="97"/>
      <c r="SS38" s="97"/>
      <c r="ST38" s="97"/>
      <c r="SU38" s="97"/>
      <c r="SV38" s="97"/>
      <c r="SW38" s="97"/>
      <c r="SX38" s="97"/>
      <c r="SY38" s="97"/>
      <c r="SZ38" s="97"/>
      <c r="TA38" s="97"/>
      <c r="TB38" s="97"/>
      <c r="TC38" s="97"/>
      <c r="TD38" s="97"/>
      <c r="TE38" s="97"/>
      <c r="TF38" s="97"/>
      <c r="TG38" s="97"/>
      <c r="TH38" s="97"/>
      <c r="TI38" s="97"/>
      <c r="TJ38" s="97"/>
      <c r="TK38" s="97"/>
      <c r="TL38" s="97"/>
      <c r="TM38" s="97"/>
      <c r="TN38" s="97"/>
      <c r="TO38" s="97"/>
      <c r="TP38" s="97"/>
      <c r="TQ38" s="97"/>
      <c r="TR38" s="97"/>
      <c r="TS38" s="97"/>
      <c r="TT38" s="97"/>
      <c r="TU38" s="97"/>
      <c r="TV38" s="97"/>
      <c r="TW38" s="97"/>
      <c r="TX38" s="97"/>
      <c r="TY38" s="97"/>
      <c r="TZ38" s="97"/>
      <c r="UA38" s="97"/>
      <c r="UB38" s="97"/>
      <c r="UC38" s="97"/>
      <c r="UD38" s="97"/>
      <c r="UE38" s="97"/>
      <c r="UF38" s="97"/>
      <c r="UG38" s="97"/>
      <c r="UH38" s="97"/>
      <c r="UI38" s="97"/>
      <c r="UJ38" s="97"/>
      <c r="UK38" s="97"/>
      <c r="UL38" s="97"/>
      <c r="UM38" s="97"/>
      <c r="UN38" s="97"/>
      <c r="UO38" s="97"/>
      <c r="UP38" s="97"/>
      <c r="UQ38" s="97"/>
      <c r="UR38" s="97"/>
      <c r="US38" s="97"/>
      <c r="UT38" s="97"/>
      <c r="UU38" s="97"/>
      <c r="UV38" s="97"/>
      <c r="UW38" s="97"/>
      <c r="UX38" s="97"/>
      <c r="UY38" s="97"/>
      <c r="UZ38" s="97"/>
      <c r="VA38" s="97"/>
      <c r="VB38" s="97"/>
      <c r="VC38" s="97"/>
      <c r="VD38" s="97"/>
      <c r="VE38" s="97"/>
      <c r="VF38" s="97"/>
      <c r="VG38" s="97"/>
      <c r="VH38" s="97"/>
      <c r="VI38" s="97"/>
      <c r="VJ38" s="97"/>
      <c r="VK38" s="97"/>
      <c r="VL38" s="97"/>
      <c r="VM38" s="97"/>
      <c r="VN38" s="97"/>
      <c r="VO38" s="97"/>
      <c r="VP38" s="97"/>
      <c r="VQ38" s="97"/>
      <c r="VR38" s="97"/>
      <c r="VS38" s="97"/>
      <c r="VT38" s="97"/>
      <c r="VU38" s="97"/>
      <c r="VV38" s="97"/>
      <c r="VW38" s="97"/>
      <c r="VX38" s="97"/>
      <c r="VY38" s="97"/>
      <c r="VZ38" s="97"/>
      <c r="WA38" s="97"/>
      <c r="WB38" s="97"/>
      <c r="WC38" s="97"/>
      <c r="WD38" s="97"/>
      <c r="WE38" s="97"/>
      <c r="WF38" s="97"/>
      <c r="WG38" s="97"/>
      <c r="WH38" s="97"/>
      <c r="WI38" s="97"/>
      <c r="WJ38" s="97"/>
      <c r="WK38" s="97"/>
      <c r="WL38" s="97"/>
      <c r="WM38" s="97"/>
      <c r="WN38" s="97"/>
      <c r="WO38" s="97"/>
      <c r="WP38" s="97"/>
      <c r="WQ38" s="97"/>
      <c r="WR38" s="97"/>
      <c r="WS38" s="97"/>
      <c r="WT38" s="97"/>
      <c r="WU38" s="97"/>
      <c r="WV38" s="97"/>
      <c r="WW38" s="97"/>
      <c r="WX38" s="97"/>
      <c r="WY38" s="97"/>
      <c r="WZ38" s="97"/>
      <c r="XA38" s="97"/>
      <c r="XB38" s="97"/>
      <c r="XC38" s="97"/>
      <c r="XD38" s="97"/>
      <c r="XE38" s="97"/>
      <c r="XF38" s="97"/>
      <c r="XG38" s="97"/>
      <c r="XH38" s="97"/>
      <c r="XI38" s="97"/>
      <c r="XJ38" s="97"/>
      <c r="XK38" s="97"/>
      <c r="XL38" s="97"/>
      <c r="XM38" s="97"/>
      <c r="XN38" s="97"/>
      <c r="XO38" s="97"/>
      <c r="XP38" s="97"/>
      <c r="XQ38" s="97"/>
      <c r="XR38" s="97"/>
      <c r="XS38" s="97"/>
      <c r="XT38" s="97"/>
      <c r="XU38" s="97"/>
      <c r="XV38" s="97"/>
      <c r="XW38" s="97"/>
      <c r="XX38" s="97"/>
      <c r="XY38" s="97"/>
      <c r="XZ38" s="97"/>
      <c r="YA38" s="97"/>
      <c r="YB38" s="97"/>
      <c r="YC38" s="97"/>
      <c r="YD38" s="97"/>
      <c r="YE38" s="97"/>
      <c r="YF38" s="97"/>
      <c r="YG38" s="97"/>
      <c r="YH38" s="97"/>
      <c r="YI38" s="97"/>
      <c r="YJ38" s="97"/>
      <c r="YK38" s="97"/>
      <c r="YL38" s="97"/>
      <c r="YM38" s="97"/>
      <c r="YN38" s="97"/>
      <c r="YO38" s="97"/>
      <c r="YP38" s="97"/>
      <c r="YQ38" s="97"/>
      <c r="YR38" s="97"/>
      <c r="YS38" s="97"/>
      <c r="YT38" s="97"/>
      <c r="YU38" s="97"/>
      <c r="YV38" s="97"/>
      <c r="YW38" s="97"/>
      <c r="YX38" s="97"/>
      <c r="YY38" s="97"/>
      <c r="YZ38" s="97"/>
      <c r="ZA38" s="97"/>
      <c r="ZB38" s="97"/>
      <c r="ZC38" s="97"/>
      <c r="ZD38" s="97"/>
      <c r="ZE38" s="97"/>
      <c r="ZF38" s="97"/>
      <c r="ZG38" s="97"/>
      <c r="ZH38" s="97"/>
      <c r="ZI38" s="97"/>
      <c r="ZJ38" s="97"/>
      <c r="ZK38" s="97"/>
      <c r="ZL38" s="97"/>
      <c r="ZM38" s="97"/>
      <c r="ZN38" s="97"/>
      <c r="ZO38" s="97"/>
      <c r="ZP38" s="97"/>
      <c r="ZQ38" s="97"/>
      <c r="ZR38" s="97"/>
      <c r="ZS38" s="97"/>
      <c r="ZT38" s="97"/>
      <c r="ZU38" s="97"/>
      <c r="ZV38" s="97"/>
      <c r="ZW38" s="97"/>
      <c r="ZX38" s="97"/>
      <c r="ZY38" s="97"/>
      <c r="ZZ38" s="97"/>
      <c r="AAA38" s="97"/>
      <c r="AAB38" s="97"/>
      <c r="AAC38" s="97"/>
      <c r="AAD38" s="97"/>
      <c r="AAE38" s="97"/>
      <c r="AAF38" s="97"/>
      <c r="AAG38" s="97"/>
      <c r="AAH38" s="97"/>
      <c r="AAI38" s="97"/>
      <c r="AAJ38" s="97"/>
      <c r="AAK38" s="97"/>
      <c r="AAL38" s="97"/>
      <c r="AAM38" s="97"/>
      <c r="AAN38" s="97"/>
      <c r="AAO38" s="97"/>
      <c r="AAP38" s="97"/>
      <c r="AAQ38" s="97"/>
      <c r="AAR38" s="97"/>
      <c r="AAS38" s="97"/>
      <c r="AAT38" s="97"/>
      <c r="AAU38" s="97"/>
      <c r="AAV38" s="97"/>
      <c r="AAW38" s="97"/>
      <c r="AAX38" s="97"/>
      <c r="AAY38" s="97"/>
      <c r="AAZ38" s="97"/>
      <c r="ABA38" s="97"/>
      <c r="ABB38" s="97"/>
      <c r="ABC38" s="97"/>
      <c r="ABD38" s="97"/>
      <c r="ABE38" s="97"/>
      <c r="ABF38" s="97"/>
      <c r="ABG38" s="97"/>
      <c r="ABH38" s="97"/>
      <c r="ABI38" s="97"/>
      <c r="ABJ38" s="97"/>
      <c r="ABK38" s="97"/>
      <c r="ABL38" s="97"/>
      <c r="ABM38" s="97"/>
      <c r="ABN38" s="97"/>
      <c r="ABO38" s="97"/>
      <c r="ABP38" s="97"/>
      <c r="ABQ38" s="97"/>
      <c r="ABR38" s="97"/>
      <c r="ABS38" s="97"/>
      <c r="ABT38" s="97"/>
      <c r="ABU38" s="97"/>
      <c r="ABV38" s="97"/>
      <c r="ABW38" s="97"/>
      <c r="ABX38" s="97"/>
      <c r="ABY38" s="97"/>
      <c r="ABZ38" s="97"/>
      <c r="ACA38" s="97"/>
      <c r="ACB38" s="97"/>
      <c r="ACC38" s="97"/>
      <c r="ACD38" s="97"/>
      <c r="ACE38" s="97"/>
      <c r="ACF38" s="97"/>
      <c r="ACG38" s="97"/>
      <c r="ACH38" s="97"/>
      <c r="ACI38" s="97"/>
      <c r="ACJ38" s="97"/>
      <c r="ACK38" s="97"/>
      <c r="ACL38" s="97"/>
      <c r="ACM38" s="97"/>
      <c r="ACN38" s="97"/>
      <c r="ACO38" s="97"/>
      <c r="ACP38" s="97"/>
      <c r="ACQ38" s="97"/>
      <c r="ACR38" s="97"/>
      <c r="ACS38" s="97"/>
      <c r="ACT38" s="97"/>
      <c r="ACU38" s="97"/>
      <c r="ACV38" s="97"/>
      <c r="ACW38" s="97"/>
      <c r="ACX38" s="97"/>
      <c r="ACY38" s="97"/>
      <c r="ACZ38" s="97"/>
      <c r="ADA38" s="97"/>
      <c r="ADB38" s="97"/>
      <c r="ADC38" s="97"/>
      <c r="ADD38" s="97"/>
      <c r="ADE38" s="97"/>
      <c r="ADF38" s="97"/>
      <c r="ADG38" s="97"/>
      <c r="ADH38" s="97"/>
      <c r="ADI38" s="97"/>
      <c r="ADJ38" s="97"/>
      <c r="ADK38" s="97"/>
      <c r="ADL38" s="97"/>
      <c r="ADM38" s="97"/>
      <c r="ADN38" s="97"/>
      <c r="ADO38" s="97"/>
      <c r="ADP38" s="97"/>
      <c r="ADQ38" s="97"/>
      <c r="ADR38" s="97"/>
      <c r="ADS38" s="97"/>
      <c r="ADT38" s="97"/>
      <c r="ADU38" s="97"/>
      <c r="ADV38" s="97"/>
      <c r="ADW38" s="97"/>
      <c r="ADX38" s="97"/>
      <c r="ADY38" s="97"/>
      <c r="ADZ38" s="97"/>
      <c r="AEA38" s="97"/>
      <c r="AEB38" s="97"/>
      <c r="AEC38" s="97"/>
      <c r="AED38" s="97"/>
      <c r="AEE38" s="97"/>
      <c r="AEF38" s="97"/>
      <c r="AEG38" s="97"/>
      <c r="AEH38" s="97"/>
      <c r="AEI38" s="97"/>
      <c r="AEJ38" s="97"/>
      <c r="AEK38" s="97"/>
      <c r="AEL38" s="97"/>
      <c r="AEM38" s="97"/>
      <c r="AEN38" s="97"/>
      <c r="AEO38" s="97"/>
      <c r="AEP38" s="97"/>
      <c r="AEQ38" s="97"/>
      <c r="AER38" s="97"/>
      <c r="AES38" s="97"/>
      <c r="AET38" s="97"/>
      <c r="AEU38" s="97"/>
      <c r="AEV38" s="97"/>
      <c r="AEW38" s="97"/>
      <c r="AEX38" s="97"/>
      <c r="AEY38" s="97"/>
      <c r="AEZ38" s="97"/>
      <c r="AFA38" s="97"/>
      <c r="AFB38" s="97"/>
      <c r="AFC38" s="97"/>
      <c r="AFD38" s="97"/>
      <c r="AFE38" s="97"/>
      <c r="AFF38" s="97"/>
      <c r="AFG38" s="97"/>
      <c r="AFH38" s="97"/>
      <c r="AFI38" s="97"/>
      <c r="AFJ38" s="97"/>
      <c r="AFK38" s="97"/>
      <c r="AFL38" s="97"/>
      <c r="AFM38" s="97"/>
      <c r="AFN38" s="97"/>
      <c r="AFO38" s="97"/>
      <c r="AFP38" s="97"/>
      <c r="AFQ38" s="97"/>
      <c r="AFR38" s="97"/>
      <c r="AFS38" s="97"/>
      <c r="AFT38" s="97"/>
      <c r="AFU38" s="97"/>
      <c r="AFV38" s="97"/>
      <c r="AFW38" s="97"/>
      <c r="AFX38" s="97"/>
      <c r="AFY38" s="97"/>
      <c r="AFZ38" s="97"/>
      <c r="AGA38" s="97"/>
      <c r="AGB38" s="97"/>
      <c r="AGC38" s="97"/>
      <c r="AGD38" s="97"/>
      <c r="AGE38" s="97"/>
      <c r="AGF38" s="97"/>
      <c r="AGG38" s="97"/>
      <c r="AGH38" s="97"/>
      <c r="AGI38" s="97"/>
      <c r="AGJ38" s="97"/>
      <c r="AGK38" s="97"/>
      <c r="AGL38" s="97"/>
      <c r="AGM38" s="97"/>
      <c r="AGN38" s="97"/>
      <c r="AGO38" s="97"/>
      <c r="AGP38" s="97"/>
      <c r="AGQ38" s="97"/>
      <c r="AGR38" s="97"/>
      <c r="AGS38" s="97"/>
      <c r="AGT38" s="97"/>
      <c r="AGU38" s="97"/>
      <c r="AGV38" s="97"/>
      <c r="AGW38" s="97"/>
      <c r="AGX38" s="97"/>
      <c r="AGY38" s="97"/>
      <c r="AGZ38" s="97"/>
      <c r="AHA38" s="97"/>
      <c r="AHB38" s="97"/>
      <c r="AHC38" s="97"/>
      <c r="AHD38" s="97"/>
      <c r="AHE38" s="97"/>
      <c r="AHF38" s="97"/>
      <c r="AHG38" s="97"/>
      <c r="AHH38" s="97"/>
      <c r="AHI38" s="97"/>
      <c r="AHJ38" s="97"/>
      <c r="AHK38" s="97"/>
      <c r="AHL38" s="97"/>
      <c r="AHM38" s="97"/>
      <c r="AHN38" s="97"/>
      <c r="AHO38" s="97"/>
      <c r="AHP38" s="97"/>
      <c r="AHQ38" s="97"/>
      <c r="AHR38" s="97"/>
      <c r="AHS38" s="97"/>
      <c r="AHT38" s="97"/>
      <c r="AHU38" s="97"/>
      <c r="AHV38" s="97"/>
      <c r="AHW38" s="97"/>
      <c r="AHX38" s="97"/>
      <c r="AHY38" s="97"/>
      <c r="AHZ38" s="97"/>
      <c r="AIA38" s="97"/>
      <c r="AIB38" s="97"/>
      <c r="AIC38" s="97"/>
      <c r="AID38" s="97"/>
      <c r="AIE38" s="97"/>
      <c r="AIF38" s="97"/>
      <c r="AIG38" s="97"/>
      <c r="AIH38" s="97"/>
      <c r="AII38" s="97"/>
      <c r="AIJ38" s="97"/>
      <c r="AIK38" s="97"/>
      <c r="AIL38" s="97"/>
      <c r="AIM38" s="97"/>
      <c r="AIN38" s="97"/>
      <c r="AIO38" s="97"/>
      <c r="AIP38" s="97"/>
      <c r="AIQ38" s="97"/>
      <c r="AIR38" s="97"/>
      <c r="AIS38" s="97"/>
      <c r="AIT38" s="97"/>
      <c r="AIU38" s="97"/>
      <c r="AIV38" s="97"/>
      <c r="AIW38" s="97"/>
      <c r="AIX38" s="97"/>
      <c r="AIY38" s="97"/>
      <c r="AIZ38" s="97"/>
      <c r="AJA38" s="97"/>
      <c r="AJB38" s="97"/>
      <c r="AJC38" s="97"/>
      <c r="AJD38" s="97"/>
      <c r="AJE38" s="97"/>
      <c r="AJF38" s="97"/>
      <c r="AJG38" s="97"/>
      <c r="AJH38" s="97"/>
      <c r="AJI38" s="97"/>
      <c r="AJJ38" s="97"/>
      <c r="AJK38" s="97"/>
      <c r="AJL38" s="97"/>
      <c r="AJM38" s="97"/>
      <c r="AJN38" s="97"/>
      <c r="AJO38" s="97"/>
      <c r="AJP38" s="97"/>
      <c r="AJQ38" s="97"/>
      <c r="AJR38" s="97"/>
      <c r="AJS38" s="97"/>
      <c r="AJT38" s="97"/>
      <c r="AJU38" s="97"/>
      <c r="AJV38" s="97"/>
      <c r="AJW38" s="97"/>
      <c r="AJX38" s="97"/>
      <c r="AJY38" s="97"/>
      <c r="AJZ38" s="97"/>
      <c r="AKA38" s="97"/>
      <c r="AKB38" s="97"/>
      <c r="AKC38" s="97"/>
      <c r="AKD38" s="97"/>
      <c r="AKE38" s="97"/>
      <c r="AKF38" s="97"/>
      <c r="AKG38" s="97"/>
      <c r="AKH38" s="97"/>
      <c r="AKI38" s="97"/>
      <c r="AKJ38" s="97"/>
      <c r="AKK38" s="97"/>
      <c r="AKL38" s="97"/>
      <c r="AKM38" s="97"/>
      <c r="AKN38" s="97"/>
      <c r="AKO38" s="97"/>
      <c r="AKP38" s="97"/>
      <c r="AKQ38" s="97"/>
      <c r="AKR38" s="97"/>
      <c r="AKS38" s="97"/>
      <c r="AKT38" s="97"/>
      <c r="AKU38" s="97"/>
      <c r="AKV38" s="97"/>
      <c r="AKW38" s="97"/>
      <c r="AKX38" s="97"/>
      <c r="AKY38" s="97"/>
      <c r="AKZ38" s="97"/>
      <c r="ALA38" s="97"/>
      <c r="ALB38" s="97"/>
      <c r="ALC38" s="97"/>
      <c r="ALD38" s="97"/>
      <c r="ALE38" s="97"/>
      <c r="ALF38" s="97"/>
      <c r="ALG38" s="97"/>
      <c r="ALH38" s="97"/>
      <c r="ALI38" s="97"/>
      <c r="ALJ38" s="97"/>
      <c r="ALK38" s="97"/>
      <c r="ALL38" s="97"/>
      <c r="ALM38" s="97"/>
      <c r="ALN38" s="97"/>
      <c r="ALO38" s="97"/>
      <c r="ALP38" s="97"/>
      <c r="ALQ38" s="97"/>
      <c r="ALR38" s="97"/>
      <c r="ALS38" s="97"/>
      <c r="ALT38" s="97"/>
      <c r="ALU38" s="97"/>
      <c r="ALV38" s="97"/>
      <c r="ALW38" s="97"/>
      <c r="ALX38" s="97"/>
      <c r="ALY38" s="97"/>
      <c r="ALZ38" s="97"/>
      <c r="AMA38" s="97"/>
      <c r="AMB38" s="97"/>
      <c r="AMC38" s="97"/>
      <c r="AMD38" s="97"/>
      <c r="AME38" s="97"/>
      <c r="AMF38" s="97"/>
      <c r="AMG38" s="97"/>
      <c r="AMH38" s="97"/>
    </row>
    <row r="39" spans="1:1022" s="32" customFormat="1" ht="20.25" customHeight="1" x14ac:dyDescent="0.2">
      <c r="B39" s="41"/>
      <c r="K39" s="108"/>
    </row>
    <row r="40" spans="1:1022" s="42" customFormat="1" ht="12.75" x14ac:dyDescent="0.2">
      <c r="A40" s="42" t="s">
        <v>20</v>
      </c>
      <c r="B40" s="43"/>
      <c r="E40" s="42" t="s">
        <v>21</v>
      </c>
      <c r="I40" s="42" t="s">
        <v>22</v>
      </c>
      <c r="K40" s="109"/>
    </row>
  </sheetData>
  <mergeCells count="13">
    <mergeCell ref="B26:J26"/>
    <mergeCell ref="A37:J37"/>
    <mergeCell ref="A38:J38"/>
    <mergeCell ref="A28:J28"/>
    <mergeCell ref="A30:J30"/>
    <mergeCell ref="A31:J31"/>
    <mergeCell ref="A33:J33"/>
    <mergeCell ref="A34:J34"/>
    <mergeCell ref="A1:D1"/>
    <mergeCell ref="A3:J3"/>
    <mergeCell ref="A7:J7"/>
    <mergeCell ref="A19:J19"/>
    <mergeCell ref="A22:J22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7 J23:J25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0:J21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6"/>
  <sheetViews>
    <sheetView topLeftCell="A28" zoomScale="164" zoomScaleNormal="100" workbookViewId="0">
      <selection activeCell="A45" sqref="A45:XFD46"/>
    </sheetView>
  </sheetViews>
  <sheetFormatPr defaultColWidth="8.875" defaultRowHeight="15" x14ac:dyDescent="0.25"/>
  <cols>
    <col min="1" max="1" width="3.125" style="5" customWidth="1"/>
    <col min="2" max="2" width="26.5" style="5" customWidth="1"/>
    <col min="3" max="3" width="6.375" style="5" customWidth="1"/>
    <col min="4" max="4" width="4.5" style="5" customWidth="1"/>
    <col min="5" max="5" width="14.125" style="82" customWidth="1"/>
    <col min="6" max="10" width="10.625" style="5" customWidth="1"/>
    <col min="11" max="11" width="14.125" style="106" customWidth="1"/>
    <col min="12" max="1022" width="8.625" style="5" customWidth="1"/>
  </cols>
  <sheetData>
    <row r="1" spans="1:11" x14ac:dyDescent="0.25">
      <c r="A1" s="300" t="s">
        <v>0</v>
      </c>
      <c r="B1" s="300"/>
      <c r="C1" s="300"/>
      <c r="D1" s="300"/>
      <c r="E1" s="78"/>
      <c r="F1" s="3"/>
      <c r="G1" s="3" t="s">
        <v>623</v>
      </c>
      <c r="H1" s="3"/>
      <c r="I1" s="3"/>
      <c r="J1" s="3"/>
    </row>
    <row r="2" spans="1:11" s="9" customFormat="1" ht="6" customHeight="1" x14ac:dyDescent="0.15">
      <c r="E2" s="79"/>
      <c r="K2" s="110"/>
    </row>
    <row r="3" spans="1:11" ht="18" customHeight="1" x14ac:dyDescent="0.25">
      <c r="A3" s="319" t="s">
        <v>32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1" s="9" customFormat="1" ht="6" customHeight="1" x14ac:dyDescent="0.15">
      <c r="B4" s="59"/>
      <c r="C4" s="59"/>
      <c r="E4" s="79"/>
      <c r="K4" s="110"/>
    </row>
    <row r="5" spans="1:11" s="13" customFormat="1" ht="33.7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1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05"/>
    </row>
    <row r="7" spans="1:11" s="17" customFormat="1" ht="15" customHeight="1" x14ac:dyDescent="0.2">
      <c r="A7" s="311" t="s">
        <v>509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1" s="195" customFormat="1" ht="20.100000000000001" customHeight="1" x14ac:dyDescent="0.2">
      <c r="A8" s="192">
        <v>1</v>
      </c>
      <c r="B8" s="215" t="s">
        <v>602</v>
      </c>
      <c r="C8" s="213">
        <v>1000</v>
      </c>
      <c r="D8" s="216" t="s">
        <v>17</v>
      </c>
      <c r="E8" s="193"/>
      <c r="F8" s="194"/>
      <c r="G8" s="196">
        <f>C8*ROUND(F8, 4)</f>
        <v>0</v>
      </c>
      <c r="H8" s="196">
        <f t="shared" ref="H8:H14" si="0">G8*0.095</f>
        <v>0</v>
      </c>
      <c r="I8" s="196">
        <f t="shared" ref="I8:I14" si="1">G8+H8</f>
        <v>0</v>
      </c>
      <c r="J8" s="118"/>
    </row>
    <row r="9" spans="1:11" s="17" customFormat="1" ht="30" customHeight="1" x14ac:dyDescent="0.2">
      <c r="A9" s="18">
        <v>2</v>
      </c>
      <c r="B9" s="137" t="s">
        <v>257</v>
      </c>
      <c r="C9" s="127">
        <v>200</v>
      </c>
      <c r="D9" s="128" t="s">
        <v>17</v>
      </c>
      <c r="E9" s="21"/>
      <c r="F9" s="182"/>
      <c r="G9" s="22">
        <f t="shared" ref="G9:G14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30" customHeight="1" x14ac:dyDescent="0.2">
      <c r="A10" s="18">
        <v>3</v>
      </c>
      <c r="B10" s="137" t="s">
        <v>258</v>
      </c>
      <c r="C10" s="127">
        <v>200</v>
      </c>
      <c r="D10" s="128" t="s">
        <v>17</v>
      </c>
      <c r="E10" s="21"/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137" t="s">
        <v>629</v>
      </c>
      <c r="C11" s="127">
        <v>150</v>
      </c>
      <c r="D11" s="128" t="s">
        <v>17</v>
      </c>
      <c r="E11" s="21"/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137" t="s">
        <v>630</v>
      </c>
      <c r="C12" s="127">
        <v>150</v>
      </c>
      <c r="D12" s="128" t="s">
        <v>17</v>
      </c>
      <c r="E12" s="21"/>
      <c r="F12" s="18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30" customHeight="1" x14ac:dyDescent="0.2">
      <c r="A13" s="18">
        <v>6</v>
      </c>
      <c r="B13" s="137" t="s">
        <v>259</v>
      </c>
      <c r="C13" s="127">
        <v>150</v>
      </c>
      <c r="D13" s="128" t="s">
        <v>17</v>
      </c>
      <c r="E13" s="21"/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30" customHeight="1" x14ac:dyDescent="0.2">
      <c r="A14" s="18">
        <v>7</v>
      </c>
      <c r="B14" s="137" t="s">
        <v>260</v>
      </c>
      <c r="C14" s="127">
        <v>150</v>
      </c>
      <c r="D14" s="128" t="s">
        <v>17</v>
      </c>
      <c r="E14" s="21"/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20.100000000000001" customHeight="1" x14ac:dyDescent="0.2">
      <c r="A15" s="24"/>
      <c r="B15" s="25" t="s">
        <v>564</v>
      </c>
      <c r="C15" s="26" t="s">
        <v>16</v>
      </c>
      <c r="D15" s="26" t="s">
        <v>16</v>
      </c>
      <c r="E15" s="26" t="s">
        <v>16</v>
      </c>
      <c r="F15" s="27" t="s">
        <v>16</v>
      </c>
      <c r="G15" s="28">
        <f>SUM(G8:G14)</f>
        <v>0</v>
      </c>
      <c r="H15" s="28">
        <f>SUM(H8:H14)</f>
        <v>0</v>
      </c>
      <c r="I15" s="28">
        <f>SUM(I8:I14)</f>
        <v>0</v>
      </c>
      <c r="J15" s="29">
        <f>SUM(J8:J14)</f>
        <v>0</v>
      </c>
      <c r="K15" s="64"/>
    </row>
    <row r="16" spans="1:11" s="17" customFormat="1" ht="15" customHeight="1" x14ac:dyDescent="0.2">
      <c r="A16" s="311" t="s">
        <v>510</v>
      </c>
      <c r="B16" s="311"/>
      <c r="C16" s="311"/>
      <c r="D16" s="311"/>
      <c r="E16" s="311"/>
      <c r="F16" s="311"/>
      <c r="G16" s="311"/>
      <c r="H16" s="311"/>
      <c r="I16" s="311"/>
      <c r="J16" s="311"/>
      <c r="K16" s="64"/>
    </row>
    <row r="17" spans="1:11" s="71" customFormat="1" ht="20.100000000000001" customHeight="1" x14ac:dyDescent="0.2">
      <c r="A17" s="18">
        <v>1</v>
      </c>
      <c r="B17" s="132" t="s">
        <v>261</v>
      </c>
      <c r="C17" s="127">
        <v>500</v>
      </c>
      <c r="D17" s="128" t="s">
        <v>17</v>
      </c>
      <c r="E17" s="21"/>
      <c r="F17" s="182"/>
      <c r="G17" s="22">
        <f>C17*ROUND(F17, 4)</f>
        <v>0</v>
      </c>
      <c r="H17" s="22">
        <f t="shared" ref="H17:H28" si="3">G17*0.095</f>
        <v>0</v>
      </c>
      <c r="I17" s="22">
        <f t="shared" ref="I17:I28" si="4">G17+H17</f>
        <v>0</v>
      </c>
      <c r="J17" s="23"/>
      <c r="K17" s="64"/>
    </row>
    <row r="18" spans="1:11" s="71" customFormat="1" ht="20.100000000000001" customHeight="1" x14ac:dyDescent="0.2">
      <c r="A18" s="18">
        <v>2</v>
      </c>
      <c r="B18" s="132" t="s">
        <v>262</v>
      </c>
      <c r="C18" s="127">
        <v>600</v>
      </c>
      <c r="D18" s="128" t="s">
        <v>17</v>
      </c>
      <c r="E18" s="21"/>
      <c r="F18" s="182"/>
      <c r="G18" s="22">
        <f t="shared" ref="G18:G28" si="5">C18*ROUND(F18, 4)</f>
        <v>0</v>
      </c>
      <c r="H18" s="22">
        <f t="shared" si="3"/>
        <v>0</v>
      </c>
      <c r="I18" s="22">
        <f t="shared" si="4"/>
        <v>0</v>
      </c>
      <c r="J18" s="23"/>
      <c r="K18" s="64"/>
    </row>
    <row r="19" spans="1:11" s="71" customFormat="1" ht="41.25" customHeight="1" x14ac:dyDescent="0.2">
      <c r="A19" s="18">
        <v>3</v>
      </c>
      <c r="B19" s="132" t="s">
        <v>263</v>
      </c>
      <c r="C19" s="127">
        <v>70</v>
      </c>
      <c r="D19" s="128" t="s">
        <v>17</v>
      </c>
      <c r="E19" s="21"/>
      <c r="F19" s="182"/>
      <c r="G19" s="22">
        <f t="shared" si="5"/>
        <v>0</v>
      </c>
      <c r="H19" s="22">
        <f t="shared" si="3"/>
        <v>0</v>
      </c>
      <c r="I19" s="22">
        <f t="shared" si="4"/>
        <v>0</v>
      </c>
      <c r="J19" s="23"/>
      <c r="K19" s="64"/>
    </row>
    <row r="20" spans="1:11" s="71" customFormat="1" ht="42" customHeight="1" x14ac:dyDescent="0.2">
      <c r="A20" s="18">
        <v>4</v>
      </c>
      <c r="B20" s="132" t="s">
        <v>264</v>
      </c>
      <c r="C20" s="127">
        <v>30</v>
      </c>
      <c r="D20" s="128" t="s">
        <v>17</v>
      </c>
      <c r="E20" s="21"/>
      <c r="F20" s="182"/>
      <c r="G20" s="22">
        <f t="shared" si="5"/>
        <v>0</v>
      </c>
      <c r="H20" s="22">
        <f t="shared" si="3"/>
        <v>0</v>
      </c>
      <c r="I20" s="22">
        <f t="shared" si="4"/>
        <v>0</v>
      </c>
      <c r="J20" s="23"/>
      <c r="K20" s="64"/>
    </row>
    <row r="21" spans="1:11" s="71" customFormat="1" ht="62.25" customHeight="1" x14ac:dyDescent="0.2">
      <c r="A21" s="18">
        <v>5</v>
      </c>
      <c r="B21" s="132" t="s">
        <v>265</v>
      </c>
      <c r="C21" s="127">
        <v>30</v>
      </c>
      <c r="D21" s="128" t="s">
        <v>17</v>
      </c>
      <c r="E21" s="21"/>
      <c r="F21" s="182"/>
      <c r="G21" s="22">
        <f t="shared" si="5"/>
        <v>0</v>
      </c>
      <c r="H21" s="22">
        <f t="shared" si="3"/>
        <v>0</v>
      </c>
      <c r="I21" s="22">
        <f t="shared" si="4"/>
        <v>0</v>
      </c>
      <c r="J21" s="23"/>
      <c r="K21" s="64"/>
    </row>
    <row r="22" spans="1:11" s="71" customFormat="1" ht="40.35" customHeight="1" x14ac:dyDescent="0.2">
      <c r="A22" s="18">
        <v>6</v>
      </c>
      <c r="B22" s="132" t="s">
        <v>266</v>
      </c>
      <c r="C22" s="127">
        <v>100</v>
      </c>
      <c r="D22" s="128" t="s">
        <v>17</v>
      </c>
      <c r="E22" s="21"/>
      <c r="F22" s="182"/>
      <c r="G22" s="22">
        <f t="shared" si="5"/>
        <v>0</v>
      </c>
      <c r="H22" s="22">
        <f t="shared" si="3"/>
        <v>0</v>
      </c>
      <c r="I22" s="22">
        <f t="shared" si="4"/>
        <v>0</v>
      </c>
      <c r="J22" s="23"/>
      <c r="K22" s="64"/>
    </row>
    <row r="23" spans="1:11" s="71" customFormat="1" ht="40.35" customHeight="1" x14ac:dyDescent="0.2">
      <c r="A23" s="18">
        <v>7</v>
      </c>
      <c r="B23" s="200" t="s">
        <v>631</v>
      </c>
      <c r="C23" s="127">
        <v>80</v>
      </c>
      <c r="D23" s="128" t="s">
        <v>17</v>
      </c>
      <c r="E23" s="21"/>
      <c r="F23" s="182"/>
      <c r="G23" s="22">
        <f t="shared" si="5"/>
        <v>0</v>
      </c>
      <c r="H23" s="22">
        <f t="shared" si="3"/>
        <v>0</v>
      </c>
      <c r="I23" s="22">
        <f t="shared" si="4"/>
        <v>0</v>
      </c>
      <c r="J23" s="23"/>
      <c r="K23" s="64"/>
    </row>
    <row r="24" spans="1:11" s="71" customFormat="1" ht="40.35" customHeight="1" x14ac:dyDescent="0.2">
      <c r="A24" s="18">
        <v>8</v>
      </c>
      <c r="B24" s="200" t="s">
        <v>632</v>
      </c>
      <c r="C24" s="127">
        <v>120</v>
      </c>
      <c r="D24" s="128" t="s">
        <v>17</v>
      </c>
      <c r="E24" s="21"/>
      <c r="F24" s="182"/>
      <c r="G24" s="22">
        <f t="shared" si="5"/>
        <v>0</v>
      </c>
      <c r="H24" s="22">
        <f t="shared" si="3"/>
        <v>0</v>
      </c>
      <c r="I24" s="22">
        <f t="shared" si="4"/>
        <v>0</v>
      </c>
      <c r="J24" s="23"/>
      <c r="K24" s="64"/>
    </row>
    <row r="25" spans="1:11" s="71" customFormat="1" ht="40.35" customHeight="1" x14ac:dyDescent="0.2">
      <c r="A25" s="18">
        <v>9</v>
      </c>
      <c r="B25" s="133" t="s">
        <v>267</v>
      </c>
      <c r="C25" s="127">
        <v>160</v>
      </c>
      <c r="D25" s="128" t="s">
        <v>17</v>
      </c>
      <c r="E25" s="21"/>
      <c r="F25" s="182"/>
      <c r="G25" s="22">
        <f t="shared" si="5"/>
        <v>0</v>
      </c>
      <c r="H25" s="22">
        <f t="shared" si="3"/>
        <v>0</v>
      </c>
      <c r="I25" s="22">
        <f t="shared" si="4"/>
        <v>0</v>
      </c>
      <c r="J25" s="23"/>
      <c r="K25" s="64"/>
    </row>
    <row r="26" spans="1:11" s="17" customFormat="1" ht="40.35" customHeight="1" x14ac:dyDescent="0.2">
      <c r="A26" s="18">
        <v>10</v>
      </c>
      <c r="B26" s="133" t="s">
        <v>268</v>
      </c>
      <c r="C26" s="127">
        <v>70</v>
      </c>
      <c r="D26" s="128" t="s">
        <v>17</v>
      </c>
      <c r="E26" s="21"/>
      <c r="F26" s="182"/>
      <c r="G26" s="22">
        <f t="shared" si="5"/>
        <v>0</v>
      </c>
      <c r="H26" s="22">
        <f t="shared" si="3"/>
        <v>0</v>
      </c>
      <c r="I26" s="22">
        <f t="shared" si="4"/>
        <v>0</v>
      </c>
      <c r="J26" s="23"/>
      <c r="K26" s="64"/>
    </row>
    <row r="27" spans="1:11" s="17" customFormat="1" ht="45" customHeight="1" x14ac:dyDescent="0.2">
      <c r="A27" s="18">
        <v>11</v>
      </c>
      <c r="B27" s="133" t="s">
        <v>269</v>
      </c>
      <c r="C27" s="127">
        <v>200</v>
      </c>
      <c r="D27" s="128" t="s">
        <v>17</v>
      </c>
      <c r="E27" s="21"/>
      <c r="F27" s="182"/>
      <c r="G27" s="22">
        <f t="shared" si="5"/>
        <v>0</v>
      </c>
      <c r="H27" s="22">
        <f t="shared" si="3"/>
        <v>0</v>
      </c>
      <c r="I27" s="22">
        <f t="shared" si="4"/>
        <v>0</v>
      </c>
      <c r="J27" s="23"/>
      <c r="K27" s="64"/>
    </row>
    <row r="28" spans="1:11" s="17" customFormat="1" ht="30" customHeight="1" x14ac:dyDescent="0.2">
      <c r="A28" s="18">
        <v>12</v>
      </c>
      <c r="B28" s="133" t="s">
        <v>270</v>
      </c>
      <c r="C28" s="127">
        <v>200</v>
      </c>
      <c r="D28" s="128" t="s">
        <v>17</v>
      </c>
      <c r="E28" s="21"/>
      <c r="F28" s="182"/>
      <c r="G28" s="22">
        <f t="shared" si="5"/>
        <v>0</v>
      </c>
      <c r="H28" s="22">
        <f t="shared" si="3"/>
        <v>0</v>
      </c>
      <c r="I28" s="22">
        <f t="shared" si="4"/>
        <v>0</v>
      </c>
      <c r="J28" s="23"/>
      <c r="K28" s="64"/>
    </row>
    <row r="29" spans="1:11" s="17" customFormat="1" ht="20.100000000000001" customHeight="1" x14ac:dyDescent="0.2">
      <c r="A29" s="24"/>
      <c r="B29" s="25" t="s">
        <v>565</v>
      </c>
      <c r="C29" s="26" t="s">
        <v>16</v>
      </c>
      <c r="D29" s="26" t="s">
        <v>16</v>
      </c>
      <c r="E29" s="26" t="s">
        <v>16</v>
      </c>
      <c r="F29" s="27" t="s">
        <v>16</v>
      </c>
      <c r="G29" s="28">
        <f>SUM(G17:G28)</f>
        <v>0</v>
      </c>
      <c r="H29" s="28">
        <f>SUM(H17:H28)</f>
        <v>0</v>
      </c>
      <c r="I29" s="28">
        <f>SUM(I17:I28)</f>
        <v>0</v>
      </c>
      <c r="J29" s="29">
        <f>SUM(J17:J28)</f>
        <v>0</v>
      </c>
      <c r="K29" s="64"/>
    </row>
    <row r="30" spans="1:11" s="17" customFormat="1" ht="17.100000000000001" customHeight="1" x14ac:dyDescent="0.25">
      <c r="A30" s="80"/>
      <c r="B30" s="309" t="s">
        <v>452</v>
      </c>
      <c r="C30" s="321"/>
      <c r="D30" s="321"/>
      <c r="E30" s="321"/>
      <c r="F30" s="321"/>
      <c r="G30" s="321"/>
      <c r="H30" s="321"/>
      <c r="I30" s="321"/>
      <c r="J30" s="321"/>
      <c r="K30" s="64"/>
    </row>
    <row r="31" spans="1:11" s="31" customFormat="1" ht="12.95" customHeight="1" x14ac:dyDescent="0.2">
      <c r="A31" s="72" t="s">
        <v>29</v>
      </c>
      <c r="B31" s="3"/>
      <c r="C31" s="73"/>
      <c r="D31" s="74"/>
      <c r="E31" s="3"/>
      <c r="F31" s="3"/>
      <c r="G31" s="3"/>
      <c r="H31" s="3"/>
      <c r="I31" s="3"/>
      <c r="J31" s="3"/>
      <c r="K31" s="107"/>
    </row>
    <row r="32" spans="1:11" s="31" customFormat="1" ht="12.95" customHeight="1" x14ac:dyDescent="0.2">
      <c r="A32" s="320" t="s">
        <v>33</v>
      </c>
      <c r="B32" s="320"/>
      <c r="C32" s="320"/>
      <c r="D32" s="320"/>
      <c r="E32" s="320"/>
      <c r="F32" s="320"/>
      <c r="G32" s="320"/>
      <c r="H32" s="320"/>
      <c r="I32" s="320"/>
      <c r="J32" s="320"/>
      <c r="K32" s="107"/>
    </row>
    <row r="33" spans="1:1022" s="31" customFormat="1" ht="12.95" customHeight="1" x14ac:dyDescent="0.2">
      <c r="A33" s="320"/>
      <c r="B33" s="320"/>
      <c r="C33" s="320"/>
      <c r="D33" s="320"/>
      <c r="E33" s="320"/>
      <c r="F33" s="320"/>
      <c r="G33" s="320"/>
      <c r="H33" s="320"/>
      <c r="I33" s="320"/>
      <c r="J33" s="320"/>
      <c r="K33" s="107"/>
    </row>
    <row r="34" spans="1:1022" s="31" customFormat="1" ht="12.95" customHeight="1" x14ac:dyDescent="0.2">
      <c r="A34" s="318" t="s">
        <v>34</v>
      </c>
      <c r="B34" s="318"/>
      <c r="C34" s="318"/>
      <c r="D34" s="318"/>
      <c r="E34" s="318"/>
      <c r="F34" s="318"/>
      <c r="G34" s="318"/>
      <c r="H34" s="318"/>
      <c r="I34" s="318"/>
      <c r="J34" s="318"/>
      <c r="K34" s="107"/>
    </row>
    <row r="35" spans="1:1022" s="17" customFormat="1" ht="17.100000000000001" customHeight="1" x14ac:dyDescent="0.2">
      <c r="E35" s="81"/>
      <c r="K35" s="64"/>
    </row>
    <row r="36" spans="1:1022" s="32" customFormat="1" ht="15" customHeight="1" x14ac:dyDescent="0.2">
      <c r="A36" s="294" t="s">
        <v>18</v>
      </c>
      <c r="B36" s="294"/>
      <c r="C36" s="294"/>
      <c r="D36" s="294"/>
      <c r="E36" s="294"/>
      <c r="F36" s="294"/>
      <c r="G36" s="294"/>
      <c r="H36" s="294"/>
      <c r="I36" s="294"/>
      <c r="J36" s="294"/>
      <c r="K36" s="108"/>
    </row>
    <row r="37" spans="1:1022" s="32" customFormat="1" ht="23.25" customHeight="1" x14ac:dyDescent="0.2">
      <c r="A37" s="295" t="s">
        <v>19</v>
      </c>
      <c r="B37" s="296"/>
      <c r="C37" s="296"/>
      <c r="D37" s="296"/>
      <c r="E37" s="296"/>
      <c r="F37" s="296"/>
      <c r="G37" s="296"/>
      <c r="H37" s="296"/>
      <c r="I37" s="296"/>
      <c r="J37" s="296"/>
      <c r="K37" s="108"/>
    </row>
    <row r="38" spans="1:1022" ht="12.75" customHeight="1" x14ac:dyDescent="0.2">
      <c r="A38" s="98" t="s">
        <v>41</v>
      </c>
      <c r="B38" s="99"/>
      <c r="C38" s="99"/>
      <c r="D38" s="99"/>
      <c r="E38" s="99"/>
      <c r="F38" s="99"/>
      <c r="G38" s="99"/>
      <c r="H38" s="99"/>
      <c r="I38" s="99"/>
      <c r="J38" s="99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1"/>
      <c r="IM38" s="91"/>
      <c r="IN38" s="91"/>
      <c r="IO38" s="91"/>
      <c r="IP38" s="91"/>
      <c r="IQ38" s="91"/>
      <c r="IR38" s="91"/>
      <c r="IS38" s="91"/>
      <c r="IT38" s="91"/>
      <c r="IU38" s="91"/>
      <c r="IV38" s="91"/>
      <c r="IW38" s="91"/>
      <c r="IX38" s="91"/>
      <c r="IY38" s="91"/>
      <c r="IZ38" s="91"/>
      <c r="JA38" s="91"/>
      <c r="JB38" s="91"/>
      <c r="JC38" s="91"/>
      <c r="JD38" s="91"/>
      <c r="JE38" s="91"/>
      <c r="JF38" s="91"/>
      <c r="JG38" s="91"/>
      <c r="JH38" s="91"/>
      <c r="JI38" s="91"/>
      <c r="JJ38" s="91"/>
      <c r="JK38" s="91"/>
      <c r="JL38" s="91"/>
      <c r="JM38" s="91"/>
      <c r="JN38" s="91"/>
      <c r="JO38" s="91"/>
      <c r="JP38" s="91"/>
      <c r="JQ38" s="91"/>
      <c r="JR38" s="91"/>
      <c r="JS38" s="91"/>
      <c r="JT38" s="91"/>
      <c r="JU38" s="91"/>
      <c r="JV38" s="91"/>
      <c r="JW38" s="91"/>
      <c r="JX38" s="91"/>
      <c r="JY38" s="91"/>
      <c r="JZ38" s="91"/>
      <c r="KA38" s="91"/>
      <c r="KB38" s="91"/>
      <c r="KC38" s="91"/>
      <c r="KD38" s="91"/>
      <c r="KE38" s="91"/>
      <c r="KF38" s="91"/>
      <c r="KG38" s="91"/>
      <c r="KH38" s="91"/>
      <c r="KI38" s="91"/>
      <c r="KJ38" s="91"/>
      <c r="KK38" s="91"/>
      <c r="KL38" s="91"/>
      <c r="KM38" s="91"/>
      <c r="KN38" s="91"/>
      <c r="KO38" s="91"/>
      <c r="KP38" s="91"/>
      <c r="KQ38" s="91"/>
      <c r="KR38" s="91"/>
      <c r="KS38" s="91"/>
      <c r="KT38" s="91"/>
      <c r="KU38" s="91"/>
      <c r="KV38" s="91"/>
      <c r="KW38" s="91"/>
      <c r="KX38" s="91"/>
      <c r="KY38" s="91"/>
      <c r="KZ38" s="91"/>
      <c r="LA38" s="91"/>
      <c r="LB38" s="91"/>
      <c r="LC38" s="91"/>
      <c r="LD38" s="91"/>
      <c r="LE38" s="91"/>
      <c r="LF38" s="91"/>
      <c r="LG38" s="91"/>
      <c r="LH38" s="91"/>
      <c r="LI38" s="91"/>
      <c r="LJ38" s="91"/>
      <c r="LK38" s="91"/>
      <c r="LL38" s="91"/>
      <c r="LM38" s="91"/>
      <c r="LN38" s="91"/>
      <c r="LO38" s="91"/>
      <c r="LP38" s="91"/>
      <c r="LQ38" s="91"/>
      <c r="LR38" s="91"/>
      <c r="LS38" s="91"/>
      <c r="LT38" s="91"/>
      <c r="LU38" s="91"/>
      <c r="LV38" s="91"/>
      <c r="LW38" s="91"/>
      <c r="LX38" s="91"/>
      <c r="LY38" s="91"/>
      <c r="LZ38" s="91"/>
      <c r="MA38" s="91"/>
      <c r="MB38" s="91"/>
      <c r="MC38" s="91"/>
      <c r="MD38" s="91"/>
      <c r="ME38" s="91"/>
      <c r="MF38" s="91"/>
      <c r="MG38" s="91"/>
      <c r="MH38" s="91"/>
      <c r="MI38" s="91"/>
      <c r="MJ38" s="91"/>
      <c r="MK38" s="91"/>
      <c r="ML38" s="91"/>
      <c r="MM38" s="91"/>
      <c r="MN38" s="91"/>
      <c r="MO38" s="91"/>
      <c r="MP38" s="91"/>
      <c r="MQ38" s="91"/>
      <c r="MR38" s="91"/>
      <c r="MS38" s="91"/>
      <c r="MT38" s="91"/>
      <c r="MU38" s="91"/>
      <c r="MV38" s="91"/>
      <c r="MW38" s="91"/>
      <c r="MX38" s="91"/>
      <c r="MY38" s="91"/>
      <c r="MZ38" s="91"/>
      <c r="NA38" s="91"/>
      <c r="NB38" s="91"/>
      <c r="NC38" s="91"/>
      <c r="ND38" s="91"/>
      <c r="NE38" s="91"/>
      <c r="NF38" s="91"/>
      <c r="NG38" s="91"/>
      <c r="NH38" s="91"/>
      <c r="NI38" s="91"/>
      <c r="NJ38" s="91"/>
      <c r="NK38" s="91"/>
      <c r="NL38" s="91"/>
      <c r="NM38" s="91"/>
      <c r="NN38" s="91"/>
      <c r="NO38" s="91"/>
      <c r="NP38" s="91"/>
      <c r="NQ38" s="91"/>
      <c r="NR38" s="91"/>
      <c r="NS38" s="91"/>
      <c r="NT38" s="91"/>
      <c r="NU38" s="91"/>
      <c r="NV38" s="91"/>
      <c r="NW38" s="91"/>
      <c r="NX38" s="91"/>
      <c r="NY38" s="91"/>
      <c r="NZ38" s="91"/>
      <c r="OA38" s="91"/>
      <c r="OB38" s="91"/>
      <c r="OC38" s="91"/>
      <c r="OD38" s="91"/>
      <c r="OE38" s="91"/>
      <c r="OF38" s="91"/>
      <c r="OG38" s="91"/>
      <c r="OH38" s="91"/>
      <c r="OI38" s="91"/>
      <c r="OJ38" s="91"/>
      <c r="OK38" s="91"/>
      <c r="OL38" s="91"/>
      <c r="OM38" s="91"/>
      <c r="ON38" s="91"/>
      <c r="OO38" s="91"/>
      <c r="OP38" s="91"/>
      <c r="OQ38" s="91"/>
      <c r="OR38" s="91"/>
      <c r="OS38" s="91"/>
      <c r="OT38" s="91"/>
      <c r="OU38" s="91"/>
      <c r="OV38" s="91"/>
      <c r="OW38" s="91"/>
      <c r="OX38" s="91"/>
      <c r="OY38" s="91"/>
      <c r="OZ38" s="91"/>
      <c r="PA38" s="91"/>
      <c r="PB38" s="91"/>
      <c r="PC38" s="91"/>
      <c r="PD38" s="91"/>
      <c r="PE38" s="91"/>
      <c r="PF38" s="91"/>
      <c r="PG38" s="91"/>
      <c r="PH38" s="91"/>
      <c r="PI38" s="91"/>
      <c r="PJ38" s="91"/>
      <c r="PK38" s="91"/>
      <c r="PL38" s="91"/>
      <c r="PM38" s="91"/>
      <c r="PN38" s="91"/>
      <c r="PO38" s="91"/>
      <c r="PP38" s="91"/>
      <c r="PQ38" s="91"/>
      <c r="PR38" s="91"/>
      <c r="PS38" s="91"/>
      <c r="PT38" s="91"/>
      <c r="PU38" s="91"/>
      <c r="PV38" s="91"/>
      <c r="PW38" s="91"/>
      <c r="PX38" s="91"/>
      <c r="PY38" s="91"/>
      <c r="PZ38" s="91"/>
      <c r="QA38" s="91"/>
      <c r="QB38" s="91"/>
      <c r="QC38" s="91"/>
      <c r="QD38" s="91"/>
      <c r="QE38" s="91"/>
      <c r="QF38" s="91"/>
      <c r="QG38" s="91"/>
      <c r="QH38" s="91"/>
      <c r="QI38" s="91"/>
      <c r="QJ38" s="91"/>
      <c r="QK38" s="91"/>
      <c r="QL38" s="91"/>
      <c r="QM38" s="91"/>
      <c r="QN38" s="91"/>
      <c r="QO38" s="91"/>
      <c r="QP38" s="91"/>
      <c r="QQ38" s="91"/>
      <c r="QR38" s="91"/>
      <c r="QS38" s="91"/>
      <c r="QT38" s="91"/>
      <c r="QU38" s="91"/>
      <c r="QV38" s="91"/>
      <c r="QW38" s="91"/>
      <c r="QX38" s="91"/>
      <c r="QY38" s="91"/>
      <c r="QZ38" s="91"/>
      <c r="RA38" s="91"/>
      <c r="RB38" s="91"/>
      <c r="RC38" s="91"/>
      <c r="RD38" s="91"/>
      <c r="RE38" s="91"/>
      <c r="RF38" s="91"/>
      <c r="RG38" s="91"/>
      <c r="RH38" s="91"/>
      <c r="RI38" s="91"/>
      <c r="RJ38" s="91"/>
      <c r="RK38" s="91"/>
      <c r="RL38" s="91"/>
      <c r="RM38" s="91"/>
      <c r="RN38" s="91"/>
      <c r="RO38" s="91"/>
      <c r="RP38" s="91"/>
      <c r="RQ38" s="91"/>
      <c r="RR38" s="91"/>
      <c r="RS38" s="91"/>
      <c r="RT38" s="91"/>
      <c r="RU38" s="91"/>
      <c r="RV38" s="91"/>
      <c r="RW38" s="91"/>
      <c r="RX38" s="91"/>
      <c r="RY38" s="91"/>
      <c r="RZ38" s="91"/>
      <c r="SA38" s="91"/>
      <c r="SB38" s="91"/>
      <c r="SC38" s="91"/>
      <c r="SD38" s="91"/>
      <c r="SE38" s="91"/>
      <c r="SF38" s="91"/>
      <c r="SG38" s="91"/>
      <c r="SH38" s="91"/>
      <c r="SI38" s="91"/>
      <c r="SJ38" s="91"/>
      <c r="SK38" s="91"/>
      <c r="SL38" s="91"/>
      <c r="SM38" s="91"/>
      <c r="SN38" s="91"/>
      <c r="SO38" s="91"/>
      <c r="SP38" s="91"/>
      <c r="SQ38" s="91"/>
      <c r="SR38" s="91"/>
      <c r="SS38" s="91"/>
      <c r="ST38" s="91"/>
      <c r="SU38" s="91"/>
      <c r="SV38" s="91"/>
      <c r="SW38" s="91"/>
      <c r="SX38" s="91"/>
      <c r="SY38" s="91"/>
      <c r="SZ38" s="91"/>
      <c r="TA38" s="91"/>
      <c r="TB38" s="91"/>
      <c r="TC38" s="91"/>
      <c r="TD38" s="91"/>
      <c r="TE38" s="91"/>
      <c r="TF38" s="91"/>
      <c r="TG38" s="91"/>
      <c r="TH38" s="91"/>
      <c r="TI38" s="91"/>
      <c r="TJ38" s="91"/>
      <c r="TK38" s="91"/>
      <c r="TL38" s="91"/>
      <c r="TM38" s="91"/>
      <c r="TN38" s="91"/>
      <c r="TO38" s="91"/>
      <c r="TP38" s="91"/>
      <c r="TQ38" s="91"/>
      <c r="TR38" s="91"/>
      <c r="TS38" s="91"/>
      <c r="TT38" s="91"/>
      <c r="TU38" s="91"/>
      <c r="TV38" s="91"/>
      <c r="TW38" s="91"/>
      <c r="TX38" s="91"/>
      <c r="TY38" s="91"/>
      <c r="TZ38" s="91"/>
      <c r="UA38" s="91"/>
      <c r="UB38" s="91"/>
      <c r="UC38" s="91"/>
      <c r="UD38" s="91"/>
      <c r="UE38" s="91"/>
      <c r="UF38" s="91"/>
      <c r="UG38" s="91"/>
      <c r="UH38" s="91"/>
      <c r="UI38" s="91"/>
      <c r="UJ38" s="91"/>
      <c r="UK38" s="91"/>
      <c r="UL38" s="91"/>
      <c r="UM38" s="91"/>
      <c r="UN38" s="91"/>
      <c r="UO38" s="91"/>
      <c r="UP38" s="91"/>
      <c r="UQ38" s="91"/>
      <c r="UR38" s="91"/>
      <c r="US38" s="91"/>
      <c r="UT38" s="91"/>
      <c r="UU38" s="91"/>
      <c r="UV38" s="91"/>
      <c r="UW38" s="91"/>
      <c r="UX38" s="91"/>
      <c r="UY38" s="91"/>
      <c r="UZ38" s="91"/>
      <c r="VA38" s="91"/>
      <c r="VB38" s="91"/>
      <c r="VC38" s="91"/>
      <c r="VD38" s="91"/>
      <c r="VE38" s="91"/>
      <c r="VF38" s="91"/>
      <c r="VG38" s="91"/>
      <c r="VH38" s="91"/>
      <c r="VI38" s="91"/>
      <c r="VJ38" s="91"/>
      <c r="VK38" s="91"/>
      <c r="VL38" s="91"/>
      <c r="VM38" s="91"/>
      <c r="VN38" s="91"/>
      <c r="VO38" s="91"/>
      <c r="VP38" s="91"/>
      <c r="VQ38" s="91"/>
      <c r="VR38" s="91"/>
      <c r="VS38" s="91"/>
      <c r="VT38" s="91"/>
      <c r="VU38" s="91"/>
      <c r="VV38" s="91"/>
      <c r="VW38" s="91"/>
      <c r="VX38" s="91"/>
      <c r="VY38" s="91"/>
      <c r="VZ38" s="91"/>
      <c r="WA38" s="91"/>
      <c r="WB38" s="91"/>
      <c r="WC38" s="91"/>
      <c r="WD38" s="91"/>
      <c r="WE38" s="91"/>
      <c r="WF38" s="91"/>
      <c r="WG38" s="91"/>
      <c r="WH38" s="91"/>
      <c r="WI38" s="91"/>
      <c r="WJ38" s="91"/>
      <c r="WK38" s="91"/>
      <c r="WL38" s="91"/>
      <c r="WM38" s="91"/>
      <c r="WN38" s="91"/>
      <c r="WO38" s="91"/>
      <c r="WP38" s="91"/>
      <c r="WQ38" s="91"/>
      <c r="WR38" s="91"/>
      <c r="WS38" s="91"/>
      <c r="WT38" s="91"/>
      <c r="WU38" s="91"/>
      <c r="WV38" s="91"/>
      <c r="WW38" s="91"/>
      <c r="WX38" s="91"/>
      <c r="WY38" s="91"/>
      <c r="WZ38" s="91"/>
      <c r="XA38" s="91"/>
      <c r="XB38" s="91"/>
      <c r="XC38" s="91"/>
      <c r="XD38" s="91"/>
      <c r="XE38" s="91"/>
      <c r="XF38" s="91"/>
      <c r="XG38" s="91"/>
      <c r="XH38" s="91"/>
      <c r="XI38" s="91"/>
      <c r="XJ38" s="91"/>
      <c r="XK38" s="91"/>
      <c r="XL38" s="91"/>
      <c r="XM38" s="91"/>
      <c r="XN38" s="91"/>
      <c r="XO38" s="91"/>
      <c r="XP38" s="91"/>
      <c r="XQ38" s="91"/>
      <c r="XR38" s="91"/>
      <c r="XS38" s="91"/>
      <c r="XT38" s="91"/>
      <c r="XU38" s="91"/>
      <c r="XV38" s="91"/>
      <c r="XW38" s="91"/>
      <c r="XX38" s="91"/>
      <c r="XY38" s="91"/>
      <c r="XZ38" s="91"/>
      <c r="YA38" s="91"/>
      <c r="YB38" s="91"/>
      <c r="YC38" s="91"/>
      <c r="YD38" s="91"/>
      <c r="YE38" s="91"/>
      <c r="YF38" s="91"/>
      <c r="YG38" s="91"/>
      <c r="YH38" s="91"/>
      <c r="YI38" s="91"/>
      <c r="YJ38" s="91"/>
      <c r="YK38" s="91"/>
      <c r="YL38" s="91"/>
      <c r="YM38" s="91"/>
      <c r="YN38" s="91"/>
      <c r="YO38" s="91"/>
      <c r="YP38" s="91"/>
      <c r="YQ38" s="91"/>
      <c r="YR38" s="91"/>
      <c r="YS38" s="91"/>
      <c r="YT38" s="91"/>
      <c r="YU38" s="91"/>
      <c r="YV38" s="91"/>
      <c r="YW38" s="91"/>
      <c r="YX38" s="91"/>
      <c r="YY38" s="91"/>
      <c r="YZ38" s="91"/>
      <c r="ZA38" s="91"/>
      <c r="ZB38" s="91"/>
      <c r="ZC38" s="91"/>
      <c r="ZD38" s="91"/>
      <c r="ZE38" s="91"/>
      <c r="ZF38" s="91"/>
      <c r="ZG38" s="91"/>
      <c r="ZH38" s="91"/>
      <c r="ZI38" s="91"/>
      <c r="ZJ38" s="91"/>
      <c r="ZK38" s="91"/>
      <c r="ZL38" s="91"/>
      <c r="ZM38" s="91"/>
      <c r="ZN38" s="91"/>
      <c r="ZO38" s="91"/>
      <c r="ZP38" s="91"/>
      <c r="ZQ38" s="91"/>
      <c r="ZR38" s="91"/>
      <c r="ZS38" s="91"/>
      <c r="ZT38" s="91"/>
      <c r="ZU38" s="91"/>
      <c r="ZV38" s="91"/>
      <c r="ZW38" s="91"/>
      <c r="ZX38" s="91"/>
      <c r="ZY38" s="91"/>
      <c r="ZZ38" s="91"/>
      <c r="AAA38" s="91"/>
      <c r="AAB38" s="91"/>
      <c r="AAC38" s="91"/>
      <c r="AAD38" s="91"/>
      <c r="AAE38" s="91"/>
      <c r="AAF38" s="91"/>
      <c r="AAG38" s="91"/>
      <c r="AAH38" s="91"/>
      <c r="AAI38" s="91"/>
      <c r="AAJ38" s="91"/>
      <c r="AAK38" s="91"/>
      <c r="AAL38" s="91"/>
      <c r="AAM38" s="91"/>
      <c r="AAN38" s="91"/>
      <c r="AAO38" s="91"/>
      <c r="AAP38" s="91"/>
      <c r="AAQ38" s="91"/>
      <c r="AAR38" s="91"/>
      <c r="AAS38" s="91"/>
      <c r="AAT38" s="91"/>
      <c r="AAU38" s="91"/>
      <c r="AAV38" s="91"/>
      <c r="AAW38" s="91"/>
      <c r="AAX38" s="91"/>
      <c r="AAY38" s="91"/>
      <c r="AAZ38" s="91"/>
      <c r="ABA38" s="91"/>
      <c r="ABB38" s="91"/>
      <c r="ABC38" s="91"/>
      <c r="ABD38" s="91"/>
      <c r="ABE38" s="91"/>
      <c r="ABF38" s="91"/>
      <c r="ABG38" s="91"/>
      <c r="ABH38" s="91"/>
      <c r="ABI38" s="91"/>
      <c r="ABJ38" s="91"/>
      <c r="ABK38" s="91"/>
      <c r="ABL38" s="91"/>
      <c r="ABM38" s="91"/>
      <c r="ABN38" s="91"/>
      <c r="ABO38" s="91"/>
      <c r="ABP38" s="91"/>
      <c r="ABQ38" s="91"/>
      <c r="ABR38" s="91"/>
      <c r="ABS38" s="91"/>
      <c r="ABT38" s="91"/>
      <c r="ABU38" s="91"/>
      <c r="ABV38" s="91"/>
      <c r="ABW38" s="91"/>
      <c r="ABX38" s="91"/>
      <c r="ABY38" s="91"/>
      <c r="ABZ38" s="91"/>
      <c r="ACA38" s="91"/>
      <c r="ACB38" s="91"/>
      <c r="ACC38" s="91"/>
      <c r="ACD38" s="91"/>
      <c r="ACE38" s="91"/>
      <c r="ACF38" s="91"/>
      <c r="ACG38" s="91"/>
      <c r="ACH38" s="91"/>
      <c r="ACI38" s="91"/>
      <c r="ACJ38" s="91"/>
      <c r="ACK38" s="91"/>
      <c r="ACL38" s="91"/>
      <c r="ACM38" s="91"/>
      <c r="ACN38" s="91"/>
      <c r="ACO38" s="91"/>
      <c r="ACP38" s="91"/>
      <c r="ACQ38" s="91"/>
      <c r="ACR38" s="91"/>
      <c r="ACS38" s="91"/>
      <c r="ACT38" s="91"/>
      <c r="ACU38" s="91"/>
      <c r="ACV38" s="91"/>
      <c r="ACW38" s="91"/>
      <c r="ACX38" s="91"/>
      <c r="ACY38" s="91"/>
      <c r="ACZ38" s="91"/>
      <c r="ADA38" s="91"/>
      <c r="ADB38" s="91"/>
      <c r="ADC38" s="91"/>
      <c r="ADD38" s="91"/>
      <c r="ADE38" s="91"/>
      <c r="ADF38" s="91"/>
      <c r="ADG38" s="91"/>
      <c r="ADH38" s="91"/>
      <c r="ADI38" s="91"/>
      <c r="ADJ38" s="91"/>
      <c r="ADK38" s="91"/>
      <c r="ADL38" s="91"/>
      <c r="ADM38" s="91"/>
      <c r="ADN38" s="91"/>
      <c r="ADO38" s="91"/>
      <c r="ADP38" s="91"/>
      <c r="ADQ38" s="91"/>
      <c r="ADR38" s="91"/>
      <c r="ADS38" s="91"/>
      <c r="ADT38" s="91"/>
      <c r="ADU38" s="91"/>
      <c r="ADV38" s="91"/>
      <c r="ADW38" s="91"/>
      <c r="ADX38" s="91"/>
      <c r="ADY38" s="91"/>
      <c r="ADZ38" s="91"/>
      <c r="AEA38" s="91"/>
      <c r="AEB38" s="91"/>
      <c r="AEC38" s="91"/>
      <c r="AED38" s="91"/>
      <c r="AEE38" s="91"/>
      <c r="AEF38" s="91"/>
      <c r="AEG38" s="91"/>
      <c r="AEH38" s="91"/>
      <c r="AEI38" s="91"/>
      <c r="AEJ38" s="91"/>
      <c r="AEK38" s="91"/>
      <c r="AEL38" s="91"/>
      <c r="AEM38" s="91"/>
      <c r="AEN38" s="91"/>
      <c r="AEO38" s="91"/>
      <c r="AEP38" s="91"/>
      <c r="AEQ38" s="91"/>
      <c r="AER38" s="91"/>
      <c r="AES38" s="91"/>
      <c r="AET38" s="91"/>
      <c r="AEU38" s="91"/>
      <c r="AEV38" s="91"/>
      <c r="AEW38" s="91"/>
      <c r="AEX38" s="91"/>
      <c r="AEY38" s="91"/>
      <c r="AEZ38" s="91"/>
      <c r="AFA38" s="91"/>
      <c r="AFB38" s="91"/>
      <c r="AFC38" s="91"/>
      <c r="AFD38" s="91"/>
      <c r="AFE38" s="91"/>
      <c r="AFF38" s="91"/>
      <c r="AFG38" s="91"/>
      <c r="AFH38" s="91"/>
      <c r="AFI38" s="91"/>
      <c r="AFJ38" s="91"/>
      <c r="AFK38" s="91"/>
      <c r="AFL38" s="91"/>
      <c r="AFM38" s="91"/>
      <c r="AFN38" s="91"/>
      <c r="AFO38" s="91"/>
      <c r="AFP38" s="91"/>
      <c r="AFQ38" s="91"/>
      <c r="AFR38" s="91"/>
      <c r="AFS38" s="91"/>
      <c r="AFT38" s="91"/>
      <c r="AFU38" s="91"/>
      <c r="AFV38" s="91"/>
      <c r="AFW38" s="91"/>
      <c r="AFX38" s="91"/>
      <c r="AFY38" s="91"/>
      <c r="AFZ38" s="91"/>
      <c r="AGA38" s="91"/>
      <c r="AGB38" s="91"/>
      <c r="AGC38" s="91"/>
      <c r="AGD38" s="91"/>
      <c r="AGE38" s="91"/>
      <c r="AGF38" s="91"/>
      <c r="AGG38" s="91"/>
      <c r="AGH38" s="91"/>
      <c r="AGI38" s="91"/>
      <c r="AGJ38" s="91"/>
      <c r="AGK38" s="91"/>
      <c r="AGL38" s="91"/>
      <c r="AGM38" s="91"/>
      <c r="AGN38" s="91"/>
      <c r="AGO38" s="91"/>
      <c r="AGP38" s="91"/>
      <c r="AGQ38" s="91"/>
      <c r="AGR38" s="91"/>
      <c r="AGS38" s="91"/>
      <c r="AGT38" s="91"/>
      <c r="AGU38" s="91"/>
      <c r="AGV38" s="91"/>
      <c r="AGW38" s="91"/>
      <c r="AGX38" s="91"/>
      <c r="AGY38" s="91"/>
      <c r="AGZ38" s="91"/>
      <c r="AHA38" s="91"/>
      <c r="AHB38" s="91"/>
      <c r="AHC38" s="91"/>
      <c r="AHD38" s="91"/>
      <c r="AHE38" s="91"/>
      <c r="AHF38" s="91"/>
      <c r="AHG38" s="91"/>
      <c r="AHH38" s="91"/>
      <c r="AHI38" s="91"/>
      <c r="AHJ38" s="91"/>
      <c r="AHK38" s="91"/>
      <c r="AHL38" s="91"/>
      <c r="AHM38" s="91"/>
      <c r="AHN38" s="91"/>
      <c r="AHO38" s="91"/>
      <c r="AHP38" s="91"/>
      <c r="AHQ38" s="91"/>
      <c r="AHR38" s="91"/>
      <c r="AHS38" s="91"/>
      <c r="AHT38" s="91"/>
      <c r="AHU38" s="91"/>
      <c r="AHV38" s="91"/>
      <c r="AHW38" s="91"/>
      <c r="AHX38" s="91"/>
      <c r="AHY38" s="91"/>
      <c r="AHZ38" s="91"/>
      <c r="AIA38" s="91"/>
      <c r="AIB38" s="91"/>
      <c r="AIC38" s="91"/>
      <c r="AID38" s="91"/>
      <c r="AIE38" s="91"/>
      <c r="AIF38" s="91"/>
      <c r="AIG38" s="91"/>
      <c r="AIH38" s="91"/>
      <c r="AII38" s="91"/>
      <c r="AIJ38" s="91"/>
      <c r="AIK38" s="91"/>
      <c r="AIL38" s="91"/>
      <c r="AIM38" s="91"/>
      <c r="AIN38" s="91"/>
      <c r="AIO38" s="91"/>
      <c r="AIP38" s="91"/>
      <c r="AIQ38" s="91"/>
      <c r="AIR38" s="91"/>
      <c r="AIS38" s="91"/>
      <c r="AIT38" s="91"/>
      <c r="AIU38" s="91"/>
      <c r="AIV38" s="91"/>
      <c r="AIW38" s="91"/>
      <c r="AIX38" s="91"/>
      <c r="AIY38" s="91"/>
      <c r="AIZ38" s="91"/>
      <c r="AJA38" s="91"/>
      <c r="AJB38" s="91"/>
      <c r="AJC38" s="91"/>
      <c r="AJD38" s="91"/>
      <c r="AJE38" s="91"/>
      <c r="AJF38" s="91"/>
      <c r="AJG38" s="91"/>
      <c r="AJH38" s="91"/>
      <c r="AJI38" s="91"/>
      <c r="AJJ38" s="91"/>
      <c r="AJK38" s="91"/>
      <c r="AJL38" s="91"/>
      <c r="AJM38" s="91"/>
      <c r="AJN38" s="91"/>
      <c r="AJO38" s="91"/>
      <c r="AJP38" s="91"/>
      <c r="AJQ38" s="91"/>
      <c r="AJR38" s="91"/>
      <c r="AJS38" s="91"/>
      <c r="AJT38" s="91"/>
      <c r="AJU38" s="91"/>
      <c r="AJV38" s="91"/>
      <c r="AJW38" s="91"/>
      <c r="AJX38" s="91"/>
      <c r="AJY38" s="91"/>
      <c r="AJZ38" s="91"/>
      <c r="AKA38" s="91"/>
      <c r="AKB38" s="91"/>
      <c r="AKC38" s="91"/>
      <c r="AKD38" s="91"/>
      <c r="AKE38" s="91"/>
      <c r="AKF38" s="91"/>
      <c r="AKG38" s="91"/>
      <c r="AKH38" s="91"/>
      <c r="AKI38" s="91"/>
      <c r="AKJ38" s="91"/>
      <c r="AKK38" s="91"/>
      <c r="AKL38" s="91"/>
      <c r="AKM38" s="91"/>
      <c r="AKN38" s="91"/>
      <c r="AKO38" s="91"/>
      <c r="AKP38" s="91"/>
      <c r="AKQ38" s="91"/>
      <c r="AKR38" s="91"/>
      <c r="AKS38" s="91"/>
      <c r="AKT38" s="91"/>
      <c r="AKU38" s="91"/>
      <c r="AKV38" s="91"/>
      <c r="AKW38" s="91"/>
      <c r="AKX38" s="91"/>
      <c r="AKY38" s="91"/>
      <c r="AKZ38" s="91"/>
      <c r="ALA38" s="91"/>
      <c r="ALB38" s="91"/>
      <c r="ALC38" s="91"/>
      <c r="ALD38" s="91"/>
      <c r="ALE38" s="91"/>
      <c r="ALF38" s="91"/>
      <c r="ALG38" s="91"/>
      <c r="ALH38" s="91"/>
      <c r="ALI38" s="91"/>
      <c r="ALJ38" s="91"/>
      <c r="ALK38" s="91"/>
      <c r="ALL38" s="91"/>
      <c r="ALM38" s="91"/>
      <c r="ALN38" s="91"/>
      <c r="ALO38" s="91"/>
      <c r="ALP38" s="91"/>
      <c r="ALQ38" s="91"/>
      <c r="ALR38" s="91"/>
      <c r="ALS38" s="91"/>
      <c r="ALT38" s="91"/>
      <c r="ALU38" s="91"/>
      <c r="ALV38" s="91"/>
      <c r="ALW38" s="91"/>
      <c r="ALX38" s="91"/>
      <c r="ALY38" s="91"/>
      <c r="ALZ38" s="91"/>
      <c r="AMA38" s="91"/>
      <c r="AMB38" s="91"/>
      <c r="AMC38" s="91"/>
      <c r="AMD38" s="91"/>
      <c r="AME38" s="91"/>
      <c r="AMF38" s="91"/>
      <c r="AMG38" s="91"/>
      <c r="AMH38" s="91"/>
    </row>
    <row r="39" spans="1:1022" s="39" customFormat="1" ht="12.75" customHeight="1" x14ac:dyDescent="0.2">
      <c r="A39" s="299" t="s">
        <v>48</v>
      </c>
      <c r="B39" s="299"/>
      <c r="C39" s="299"/>
      <c r="D39" s="299"/>
      <c r="E39" s="299"/>
      <c r="F39" s="299"/>
      <c r="G39" s="299"/>
      <c r="H39" s="299"/>
      <c r="I39" s="299"/>
      <c r="J39" s="299"/>
      <c r="K39" s="54"/>
    </row>
    <row r="40" spans="1:1022" s="39" customFormat="1" ht="15" customHeight="1" x14ac:dyDescent="0.2">
      <c r="A40" s="322" t="s">
        <v>595</v>
      </c>
      <c r="B40" s="322"/>
      <c r="C40" s="322"/>
      <c r="D40" s="322"/>
      <c r="E40" s="322"/>
      <c r="F40" s="322"/>
      <c r="G40" s="322"/>
      <c r="H40" s="322"/>
      <c r="I40" s="322"/>
      <c r="J40" s="322"/>
      <c r="K40" s="54"/>
    </row>
    <row r="41" spans="1:1022" ht="15" customHeight="1" x14ac:dyDescent="0.2">
      <c r="A41" s="100" t="s">
        <v>43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92"/>
      <c r="GK41" s="92"/>
      <c r="GL41" s="92"/>
      <c r="GM41" s="92"/>
      <c r="GN41" s="92"/>
      <c r="GO41" s="92"/>
      <c r="GP41" s="92"/>
      <c r="GQ41" s="92"/>
      <c r="GR41" s="92"/>
      <c r="GS41" s="92"/>
      <c r="GT41" s="92"/>
      <c r="GU41" s="92"/>
      <c r="GV41" s="92"/>
      <c r="GW41" s="92"/>
      <c r="GX41" s="92"/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  <c r="IV41" s="92"/>
      <c r="IW41" s="92"/>
      <c r="IX41" s="92"/>
      <c r="IY41" s="92"/>
      <c r="IZ41" s="92"/>
      <c r="JA41" s="92"/>
      <c r="JB41" s="92"/>
      <c r="JC41" s="92"/>
      <c r="JD41" s="92"/>
      <c r="JE41" s="92"/>
      <c r="JF41" s="92"/>
      <c r="JG41" s="92"/>
      <c r="JH41" s="92"/>
      <c r="JI41" s="92"/>
      <c r="JJ41" s="92"/>
      <c r="JK41" s="92"/>
      <c r="JL41" s="92"/>
      <c r="JM41" s="92"/>
      <c r="JN41" s="92"/>
      <c r="JO41" s="92"/>
      <c r="JP41" s="92"/>
      <c r="JQ41" s="92"/>
      <c r="JR41" s="92"/>
      <c r="JS41" s="92"/>
      <c r="JT41" s="92"/>
      <c r="JU41" s="92"/>
      <c r="JV41" s="92"/>
      <c r="JW41" s="92"/>
      <c r="JX41" s="92"/>
      <c r="JY41" s="92"/>
      <c r="JZ41" s="92"/>
      <c r="KA41" s="92"/>
      <c r="KB41" s="92"/>
      <c r="KC41" s="92"/>
      <c r="KD41" s="92"/>
      <c r="KE41" s="92"/>
      <c r="KF41" s="92"/>
      <c r="KG41" s="92"/>
      <c r="KH41" s="92"/>
      <c r="KI41" s="92"/>
      <c r="KJ41" s="92"/>
      <c r="KK41" s="92"/>
      <c r="KL41" s="92"/>
      <c r="KM41" s="92"/>
      <c r="KN41" s="92"/>
      <c r="KO41" s="92"/>
      <c r="KP41" s="92"/>
      <c r="KQ41" s="92"/>
      <c r="KR41" s="92"/>
      <c r="KS41" s="92"/>
      <c r="KT41" s="92"/>
      <c r="KU41" s="92"/>
      <c r="KV41" s="92"/>
      <c r="KW41" s="92"/>
      <c r="KX41" s="92"/>
      <c r="KY41" s="92"/>
      <c r="KZ41" s="92"/>
      <c r="LA41" s="92"/>
      <c r="LB41" s="92"/>
      <c r="LC41" s="92"/>
      <c r="LD41" s="92"/>
      <c r="LE41" s="92"/>
      <c r="LF41" s="92"/>
      <c r="LG41" s="92"/>
      <c r="LH41" s="92"/>
      <c r="LI41" s="92"/>
      <c r="LJ41" s="92"/>
      <c r="LK41" s="92"/>
      <c r="LL41" s="92"/>
      <c r="LM41" s="92"/>
      <c r="LN41" s="92"/>
      <c r="LO41" s="92"/>
      <c r="LP41" s="92"/>
      <c r="LQ41" s="92"/>
      <c r="LR41" s="92"/>
      <c r="LS41" s="92"/>
      <c r="LT41" s="92"/>
      <c r="LU41" s="92"/>
      <c r="LV41" s="92"/>
      <c r="LW41" s="92"/>
      <c r="LX41" s="92"/>
      <c r="LY41" s="92"/>
      <c r="LZ41" s="92"/>
      <c r="MA41" s="92"/>
      <c r="MB41" s="92"/>
      <c r="MC41" s="92"/>
      <c r="MD41" s="92"/>
      <c r="ME41" s="92"/>
      <c r="MF41" s="92"/>
      <c r="MG41" s="92"/>
      <c r="MH41" s="92"/>
      <c r="MI41" s="92"/>
      <c r="MJ41" s="92"/>
      <c r="MK41" s="92"/>
      <c r="ML41" s="92"/>
      <c r="MM41" s="92"/>
      <c r="MN41" s="92"/>
      <c r="MO41" s="92"/>
      <c r="MP41" s="92"/>
      <c r="MQ41" s="92"/>
      <c r="MR41" s="92"/>
      <c r="MS41" s="92"/>
      <c r="MT41" s="92"/>
      <c r="MU41" s="92"/>
      <c r="MV41" s="92"/>
      <c r="MW41" s="92"/>
      <c r="MX41" s="92"/>
      <c r="MY41" s="92"/>
      <c r="MZ41" s="92"/>
      <c r="NA41" s="92"/>
      <c r="NB41" s="92"/>
      <c r="NC41" s="92"/>
      <c r="ND41" s="92"/>
      <c r="NE41" s="92"/>
      <c r="NF41" s="92"/>
      <c r="NG41" s="92"/>
      <c r="NH41" s="92"/>
      <c r="NI41" s="92"/>
      <c r="NJ41" s="92"/>
      <c r="NK41" s="92"/>
      <c r="NL41" s="92"/>
      <c r="NM41" s="92"/>
      <c r="NN41" s="92"/>
      <c r="NO41" s="92"/>
      <c r="NP41" s="92"/>
      <c r="NQ41" s="92"/>
      <c r="NR41" s="92"/>
      <c r="NS41" s="92"/>
      <c r="NT41" s="92"/>
      <c r="NU41" s="92"/>
      <c r="NV41" s="92"/>
      <c r="NW41" s="92"/>
      <c r="NX41" s="92"/>
      <c r="NY41" s="92"/>
      <c r="NZ41" s="92"/>
      <c r="OA41" s="92"/>
      <c r="OB41" s="92"/>
      <c r="OC41" s="92"/>
      <c r="OD41" s="92"/>
      <c r="OE41" s="92"/>
      <c r="OF41" s="92"/>
      <c r="OG41" s="92"/>
      <c r="OH41" s="92"/>
      <c r="OI41" s="92"/>
      <c r="OJ41" s="92"/>
      <c r="OK41" s="92"/>
      <c r="OL41" s="92"/>
      <c r="OM41" s="92"/>
      <c r="ON41" s="92"/>
      <c r="OO41" s="92"/>
      <c r="OP41" s="92"/>
      <c r="OQ41" s="92"/>
      <c r="OR41" s="92"/>
      <c r="OS41" s="92"/>
      <c r="OT41" s="92"/>
      <c r="OU41" s="92"/>
      <c r="OV41" s="92"/>
      <c r="OW41" s="92"/>
      <c r="OX41" s="92"/>
      <c r="OY41" s="92"/>
      <c r="OZ41" s="92"/>
      <c r="PA41" s="92"/>
      <c r="PB41" s="92"/>
      <c r="PC41" s="92"/>
      <c r="PD41" s="92"/>
      <c r="PE41" s="92"/>
      <c r="PF41" s="92"/>
      <c r="PG41" s="92"/>
      <c r="PH41" s="92"/>
      <c r="PI41" s="92"/>
      <c r="PJ41" s="92"/>
      <c r="PK41" s="92"/>
      <c r="PL41" s="92"/>
      <c r="PM41" s="92"/>
      <c r="PN41" s="92"/>
      <c r="PO41" s="92"/>
      <c r="PP41" s="92"/>
      <c r="PQ41" s="92"/>
      <c r="PR41" s="92"/>
      <c r="PS41" s="92"/>
      <c r="PT41" s="92"/>
      <c r="PU41" s="92"/>
      <c r="PV41" s="92"/>
      <c r="PW41" s="92"/>
      <c r="PX41" s="92"/>
      <c r="PY41" s="92"/>
      <c r="PZ41" s="92"/>
      <c r="QA41" s="92"/>
      <c r="QB41" s="92"/>
      <c r="QC41" s="92"/>
      <c r="QD41" s="92"/>
      <c r="QE41" s="92"/>
      <c r="QF41" s="92"/>
      <c r="QG41" s="92"/>
      <c r="QH41" s="92"/>
      <c r="QI41" s="92"/>
      <c r="QJ41" s="92"/>
      <c r="QK41" s="92"/>
      <c r="QL41" s="92"/>
      <c r="QM41" s="92"/>
      <c r="QN41" s="92"/>
      <c r="QO41" s="92"/>
      <c r="QP41" s="92"/>
      <c r="QQ41" s="92"/>
      <c r="QR41" s="92"/>
      <c r="QS41" s="92"/>
      <c r="QT41" s="92"/>
      <c r="QU41" s="92"/>
      <c r="QV41" s="92"/>
      <c r="QW41" s="92"/>
      <c r="QX41" s="92"/>
      <c r="QY41" s="92"/>
      <c r="QZ41" s="92"/>
      <c r="RA41" s="92"/>
      <c r="RB41" s="92"/>
      <c r="RC41" s="92"/>
      <c r="RD41" s="92"/>
      <c r="RE41" s="92"/>
      <c r="RF41" s="92"/>
      <c r="RG41" s="92"/>
      <c r="RH41" s="92"/>
      <c r="RI41" s="92"/>
      <c r="RJ41" s="92"/>
      <c r="RK41" s="92"/>
      <c r="RL41" s="92"/>
      <c r="RM41" s="92"/>
      <c r="RN41" s="92"/>
      <c r="RO41" s="92"/>
      <c r="RP41" s="92"/>
      <c r="RQ41" s="92"/>
      <c r="RR41" s="92"/>
      <c r="RS41" s="92"/>
      <c r="RT41" s="92"/>
      <c r="RU41" s="92"/>
      <c r="RV41" s="92"/>
      <c r="RW41" s="92"/>
      <c r="RX41" s="92"/>
      <c r="RY41" s="92"/>
      <c r="RZ41" s="92"/>
      <c r="SA41" s="92"/>
      <c r="SB41" s="92"/>
      <c r="SC41" s="92"/>
      <c r="SD41" s="92"/>
      <c r="SE41" s="92"/>
      <c r="SF41" s="92"/>
      <c r="SG41" s="92"/>
      <c r="SH41" s="92"/>
      <c r="SI41" s="92"/>
      <c r="SJ41" s="92"/>
      <c r="SK41" s="92"/>
      <c r="SL41" s="92"/>
      <c r="SM41" s="92"/>
      <c r="SN41" s="92"/>
      <c r="SO41" s="92"/>
      <c r="SP41" s="92"/>
      <c r="SQ41" s="92"/>
      <c r="SR41" s="92"/>
      <c r="SS41" s="92"/>
      <c r="ST41" s="92"/>
      <c r="SU41" s="92"/>
      <c r="SV41" s="92"/>
      <c r="SW41" s="92"/>
      <c r="SX41" s="92"/>
      <c r="SY41" s="92"/>
      <c r="SZ41" s="92"/>
      <c r="TA41" s="92"/>
      <c r="TB41" s="92"/>
      <c r="TC41" s="92"/>
      <c r="TD41" s="92"/>
      <c r="TE41" s="92"/>
      <c r="TF41" s="92"/>
      <c r="TG41" s="92"/>
      <c r="TH41" s="92"/>
      <c r="TI41" s="92"/>
      <c r="TJ41" s="92"/>
      <c r="TK41" s="92"/>
      <c r="TL41" s="92"/>
      <c r="TM41" s="92"/>
      <c r="TN41" s="92"/>
      <c r="TO41" s="92"/>
      <c r="TP41" s="92"/>
      <c r="TQ41" s="92"/>
      <c r="TR41" s="92"/>
      <c r="TS41" s="92"/>
      <c r="TT41" s="92"/>
      <c r="TU41" s="92"/>
      <c r="TV41" s="92"/>
      <c r="TW41" s="92"/>
      <c r="TX41" s="92"/>
      <c r="TY41" s="92"/>
      <c r="TZ41" s="92"/>
      <c r="UA41" s="92"/>
      <c r="UB41" s="92"/>
      <c r="UC41" s="92"/>
      <c r="UD41" s="92"/>
      <c r="UE41" s="92"/>
      <c r="UF41" s="92"/>
      <c r="UG41" s="92"/>
      <c r="UH41" s="92"/>
      <c r="UI41" s="92"/>
      <c r="UJ41" s="92"/>
      <c r="UK41" s="92"/>
      <c r="UL41" s="92"/>
      <c r="UM41" s="92"/>
      <c r="UN41" s="92"/>
      <c r="UO41" s="92"/>
      <c r="UP41" s="92"/>
      <c r="UQ41" s="92"/>
      <c r="UR41" s="92"/>
      <c r="US41" s="92"/>
      <c r="UT41" s="92"/>
      <c r="UU41" s="92"/>
      <c r="UV41" s="92"/>
      <c r="UW41" s="92"/>
      <c r="UX41" s="92"/>
      <c r="UY41" s="92"/>
      <c r="UZ41" s="92"/>
      <c r="VA41" s="92"/>
      <c r="VB41" s="92"/>
      <c r="VC41" s="92"/>
      <c r="VD41" s="92"/>
      <c r="VE41" s="92"/>
      <c r="VF41" s="92"/>
      <c r="VG41" s="92"/>
      <c r="VH41" s="92"/>
      <c r="VI41" s="92"/>
      <c r="VJ41" s="92"/>
      <c r="VK41" s="92"/>
      <c r="VL41" s="92"/>
      <c r="VM41" s="92"/>
      <c r="VN41" s="92"/>
      <c r="VO41" s="92"/>
      <c r="VP41" s="92"/>
      <c r="VQ41" s="92"/>
      <c r="VR41" s="92"/>
      <c r="VS41" s="92"/>
      <c r="VT41" s="92"/>
      <c r="VU41" s="92"/>
      <c r="VV41" s="92"/>
      <c r="VW41" s="92"/>
      <c r="VX41" s="92"/>
      <c r="VY41" s="92"/>
      <c r="VZ41" s="92"/>
      <c r="WA41" s="92"/>
      <c r="WB41" s="92"/>
      <c r="WC41" s="92"/>
      <c r="WD41" s="92"/>
      <c r="WE41" s="92"/>
      <c r="WF41" s="92"/>
      <c r="WG41" s="92"/>
      <c r="WH41" s="92"/>
      <c r="WI41" s="92"/>
      <c r="WJ41" s="92"/>
      <c r="WK41" s="92"/>
      <c r="WL41" s="92"/>
      <c r="WM41" s="92"/>
      <c r="WN41" s="92"/>
      <c r="WO41" s="92"/>
      <c r="WP41" s="92"/>
      <c r="WQ41" s="92"/>
      <c r="WR41" s="92"/>
      <c r="WS41" s="92"/>
      <c r="WT41" s="92"/>
      <c r="WU41" s="92"/>
      <c r="WV41" s="92"/>
      <c r="WW41" s="92"/>
      <c r="WX41" s="92"/>
      <c r="WY41" s="92"/>
      <c r="WZ41" s="92"/>
      <c r="XA41" s="92"/>
      <c r="XB41" s="92"/>
      <c r="XC41" s="92"/>
      <c r="XD41" s="92"/>
      <c r="XE41" s="92"/>
      <c r="XF41" s="92"/>
      <c r="XG41" s="92"/>
      <c r="XH41" s="92"/>
      <c r="XI41" s="92"/>
      <c r="XJ41" s="92"/>
      <c r="XK41" s="92"/>
      <c r="XL41" s="92"/>
      <c r="XM41" s="92"/>
      <c r="XN41" s="92"/>
      <c r="XO41" s="92"/>
      <c r="XP41" s="92"/>
      <c r="XQ41" s="92"/>
      <c r="XR41" s="92"/>
      <c r="XS41" s="92"/>
      <c r="XT41" s="92"/>
      <c r="XU41" s="92"/>
      <c r="XV41" s="92"/>
      <c r="XW41" s="92"/>
      <c r="XX41" s="92"/>
      <c r="XY41" s="92"/>
      <c r="XZ41" s="92"/>
      <c r="YA41" s="92"/>
      <c r="YB41" s="92"/>
      <c r="YC41" s="92"/>
      <c r="YD41" s="92"/>
      <c r="YE41" s="92"/>
      <c r="YF41" s="92"/>
      <c r="YG41" s="92"/>
      <c r="YH41" s="92"/>
      <c r="YI41" s="92"/>
      <c r="YJ41" s="92"/>
      <c r="YK41" s="92"/>
      <c r="YL41" s="92"/>
      <c r="YM41" s="92"/>
      <c r="YN41" s="92"/>
      <c r="YO41" s="92"/>
      <c r="YP41" s="92"/>
      <c r="YQ41" s="92"/>
      <c r="YR41" s="92"/>
      <c r="YS41" s="92"/>
      <c r="YT41" s="92"/>
      <c r="YU41" s="92"/>
      <c r="YV41" s="92"/>
      <c r="YW41" s="92"/>
      <c r="YX41" s="92"/>
      <c r="YY41" s="92"/>
      <c r="YZ41" s="92"/>
      <c r="ZA41" s="92"/>
      <c r="ZB41" s="92"/>
      <c r="ZC41" s="92"/>
      <c r="ZD41" s="92"/>
      <c r="ZE41" s="92"/>
      <c r="ZF41" s="92"/>
      <c r="ZG41" s="92"/>
      <c r="ZH41" s="92"/>
      <c r="ZI41" s="92"/>
      <c r="ZJ41" s="92"/>
      <c r="ZK41" s="92"/>
      <c r="ZL41" s="92"/>
      <c r="ZM41" s="92"/>
      <c r="ZN41" s="92"/>
      <c r="ZO41" s="92"/>
      <c r="ZP41" s="92"/>
      <c r="ZQ41" s="92"/>
      <c r="ZR41" s="92"/>
      <c r="ZS41" s="92"/>
      <c r="ZT41" s="92"/>
      <c r="ZU41" s="92"/>
      <c r="ZV41" s="92"/>
      <c r="ZW41" s="92"/>
      <c r="ZX41" s="92"/>
      <c r="ZY41" s="92"/>
      <c r="ZZ41" s="92"/>
      <c r="AAA41" s="92"/>
      <c r="AAB41" s="92"/>
      <c r="AAC41" s="92"/>
      <c r="AAD41" s="92"/>
      <c r="AAE41" s="92"/>
      <c r="AAF41" s="92"/>
      <c r="AAG41" s="92"/>
      <c r="AAH41" s="92"/>
      <c r="AAI41" s="92"/>
      <c r="AAJ41" s="92"/>
      <c r="AAK41" s="92"/>
      <c r="AAL41" s="92"/>
      <c r="AAM41" s="92"/>
      <c r="AAN41" s="92"/>
      <c r="AAO41" s="92"/>
      <c r="AAP41" s="92"/>
      <c r="AAQ41" s="92"/>
      <c r="AAR41" s="92"/>
      <c r="AAS41" s="92"/>
      <c r="AAT41" s="92"/>
      <c r="AAU41" s="92"/>
      <c r="AAV41" s="92"/>
      <c r="AAW41" s="92"/>
      <c r="AAX41" s="92"/>
      <c r="AAY41" s="92"/>
      <c r="AAZ41" s="92"/>
      <c r="ABA41" s="92"/>
      <c r="ABB41" s="92"/>
      <c r="ABC41" s="92"/>
      <c r="ABD41" s="92"/>
      <c r="ABE41" s="92"/>
      <c r="ABF41" s="92"/>
      <c r="ABG41" s="92"/>
      <c r="ABH41" s="92"/>
      <c r="ABI41" s="92"/>
      <c r="ABJ41" s="92"/>
      <c r="ABK41" s="92"/>
      <c r="ABL41" s="92"/>
      <c r="ABM41" s="92"/>
      <c r="ABN41" s="92"/>
      <c r="ABO41" s="92"/>
      <c r="ABP41" s="92"/>
      <c r="ABQ41" s="92"/>
      <c r="ABR41" s="92"/>
      <c r="ABS41" s="92"/>
      <c r="ABT41" s="92"/>
      <c r="ABU41" s="92"/>
      <c r="ABV41" s="92"/>
      <c r="ABW41" s="92"/>
      <c r="ABX41" s="92"/>
      <c r="ABY41" s="92"/>
      <c r="ABZ41" s="92"/>
      <c r="ACA41" s="92"/>
      <c r="ACB41" s="92"/>
      <c r="ACC41" s="92"/>
      <c r="ACD41" s="92"/>
      <c r="ACE41" s="92"/>
      <c r="ACF41" s="92"/>
      <c r="ACG41" s="92"/>
      <c r="ACH41" s="92"/>
      <c r="ACI41" s="92"/>
      <c r="ACJ41" s="92"/>
      <c r="ACK41" s="92"/>
      <c r="ACL41" s="92"/>
      <c r="ACM41" s="92"/>
      <c r="ACN41" s="92"/>
      <c r="ACO41" s="92"/>
      <c r="ACP41" s="92"/>
      <c r="ACQ41" s="92"/>
      <c r="ACR41" s="92"/>
      <c r="ACS41" s="92"/>
      <c r="ACT41" s="92"/>
      <c r="ACU41" s="92"/>
      <c r="ACV41" s="92"/>
      <c r="ACW41" s="92"/>
      <c r="ACX41" s="92"/>
      <c r="ACY41" s="92"/>
      <c r="ACZ41" s="92"/>
      <c r="ADA41" s="92"/>
      <c r="ADB41" s="92"/>
      <c r="ADC41" s="92"/>
      <c r="ADD41" s="92"/>
      <c r="ADE41" s="92"/>
      <c r="ADF41" s="92"/>
      <c r="ADG41" s="92"/>
      <c r="ADH41" s="92"/>
      <c r="ADI41" s="92"/>
      <c r="ADJ41" s="92"/>
      <c r="ADK41" s="92"/>
      <c r="ADL41" s="92"/>
      <c r="ADM41" s="92"/>
      <c r="ADN41" s="92"/>
      <c r="ADO41" s="92"/>
      <c r="ADP41" s="92"/>
      <c r="ADQ41" s="92"/>
      <c r="ADR41" s="92"/>
      <c r="ADS41" s="92"/>
      <c r="ADT41" s="92"/>
      <c r="ADU41" s="92"/>
      <c r="ADV41" s="92"/>
      <c r="ADW41" s="92"/>
      <c r="ADX41" s="92"/>
      <c r="ADY41" s="92"/>
      <c r="ADZ41" s="92"/>
      <c r="AEA41" s="92"/>
      <c r="AEB41" s="92"/>
      <c r="AEC41" s="92"/>
      <c r="AED41" s="92"/>
      <c r="AEE41" s="92"/>
      <c r="AEF41" s="92"/>
      <c r="AEG41" s="92"/>
      <c r="AEH41" s="92"/>
      <c r="AEI41" s="92"/>
      <c r="AEJ41" s="92"/>
      <c r="AEK41" s="92"/>
      <c r="AEL41" s="92"/>
      <c r="AEM41" s="92"/>
      <c r="AEN41" s="92"/>
      <c r="AEO41" s="92"/>
      <c r="AEP41" s="92"/>
      <c r="AEQ41" s="92"/>
      <c r="AER41" s="92"/>
      <c r="AES41" s="92"/>
      <c r="AET41" s="92"/>
      <c r="AEU41" s="92"/>
      <c r="AEV41" s="92"/>
      <c r="AEW41" s="92"/>
      <c r="AEX41" s="92"/>
      <c r="AEY41" s="92"/>
      <c r="AEZ41" s="92"/>
      <c r="AFA41" s="92"/>
      <c r="AFB41" s="92"/>
      <c r="AFC41" s="92"/>
      <c r="AFD41" s="92"/>
      <c r="AFE41" s="92"/>
      <c r="AFF41" s="92"/>
      <c r="AFG41" s="92"/>
      <c r="AFH41" s="92"/>
      <c r="AFI41" s="92"/>
      <c r="AFJ41" s="92"/>
      <c r="AFK41" s="92"/>
      <c r="AFL41" s="92"/>
      <c r="AFM41" s="92"/>
      <c r="AFN41" s="92"/>
      <c r="AFO41" s="92"/>
      <c r="AFP41" s="92"/>
      <c r="AFQ41" s="92"/>
      <c r="AFR41" s="92"/>
      <c r="AFS41" s="92"/>
      <c r="AFT41" s="92"/>
      <c r="AFU41" s="92"/>
      <c r="AFV41" s="92"/>
      <c r="AFW41" s="92"/>
      <c r="AFX41" s="92"/>
      <c r="AFY41" s="92"/>
      <c r="AFZ41" s="92"/>
      <c r="AGA41" s="92"/>
      <c r="AGB41" s="92"/>
      <c r="AGC41" s="92"/>
      <c r="AGD41" s="92"/>
      <c r="AGE41" s="92"/>
      <c r="AGF41" s="92"/>
      <c r="AGG41" s="92"/>
      <c r="AGH41" s="92"/>
      <c r="AGI41" s="92"/>
      <c r="AGJ41" s="92"/>
      <c r="AGK41" s="92"/>
      <c r="AGL41" s="92"/>
      <c r="AGM41" s="92"/>
      <c r="AGN41" s="92"/>
      <c r="AGO41" s="92"/>
      <c r="AGP41" s="92"/>
      <c r="AGQ41" s="92"/>
      <c r="AGR41" s="92"/>
      <c r="AGS41" s="92"/>
      <c r="AGT41" s="92"/>
      <c r="AGU41" s="92"/>
      <c r="AGV41" s="92"/>
      <c r="AGW41" s="92"/>
      <c r="AGX41" s="92"/>
      <c r="AGY41" s="92"/>
      <c r="AGZ41" s="92"/>
      <c r="AHA41" s="92"/>
      <c r="AHB41" s="92"/>
      <c r="AHC41" s="92"/>
      <c r="AHD41" s="92"/>
      <c r="AHE41" s="92"/>
      <c r="AHF41" s="92"/>
      <c r="AHG41" s="92"/>
      <c r="AHH41" s="92"/>
      <c r="AHI41" s="92"/>
      <c r="AHJ41" s="92"/>
      <c r="AHK41" s="92"/>
      <c r="AHL41" s="92"/>
      <c r="AHM41" s="92"/>
      <c r="AHN41" s="92"/>
      <c r="AHO41" s="92"/>
      <c r="AHP41" s="92"/>
      <c r="AHQ41" s="92"/>
      <c r="AHR41" s="92"/>
      <c r="AHS41" s="92"/>
      <c r="AHT41" s="92"/>
      <c r="AHU41" s="92"/>
      <c r="AHV41" s="92"/>
      <c r="AHW41" s="92"/>
      <c r="AHX41" s="92"/>
      <c r="AHY41" s="92"/>
      <c r="AHZ41" s="92"/>
      <c r="AIA41" s="92"/>
      <c r="AIB41" s="92"/>
      <c r="AIC41" s="92"/>
      <c r="AID41" s="92"/>
      <c r="AIE41" s="92"/>
      <c r="AIF41" s="92"/>
      <c r="AIG41" s="92"/>
      <c r="AIH41" s="92"/>
      <c r="AII41" s="92"/>
      <c r="AIJ41" s="92"/>
      <c r="AIK41" s="92"/>
      <c r="AIL41" s="92"/>
      <c r="AIM41" s="92"/>
      <c r="AIN41" s="92"/>
      <c r="AIO41" s="92"/>
      <c r="AIP41" s="92"/>
      <c r="AIQ41" s="92"/>
      <c r="AIR41" s="92"/>
      <c r="AIS41" s="92"/>
      <c r="AIT41" s="92"/>
      <c r="AIU41" s="92"/>
      <c r="AIV41" s="92"/>
      <c r="AIW41" s="92"/>
      <c r="AIX41" s="92"/>
      <c r="AIY41" s="92"/>
      <c r="AIZ41" s="92"/>
      <c r="AJA41" s="92"/>
      <c r="AJB41" s="92"/>
      <c r="AJC41" s="92"/>
      <c r="AJD41" s="92"/>
      <c r="AJE41" s="92"/>
      <c r="AJF41" s="92"/>
      <c r="AJG41" s="92"/>
      <c r="AJH41" s="92"/>
      <c r="AJI41" s="92"/>
      <c r="AJJ41" s="92"/>
      <c r="AJK41" s="92"/>
      <c r="AJL41" s="92"/>
      <c r="AJM41" s="92"/>
      <c r="AJN41" s="92"/>
      <c r="AJO41" s="92"/>
      <c r="AJP41" s="92"/>
      <c r="AJQ41" s="92"/>
      <c r="AJR41" s="92"/>
      <c r="AJS41" s="92"/>
      <c r="AJT41" s="92"/>
      <c r="AJU41" s="92"/>
      <c r="AJV41" s="92"/>
      <c r="AJW41" s="92"/>
      <c r="AJX41" s="92"/>
      <c r="AJY41" s="92"/>
      <c r="AJZ41" s="92"/>
      <c r="AKA41" s="92"/>
      <c r="AKB41" s="92"/>
      <c r="AKC41" s="92"/>
      <c r="AKD41" s="92"/>
      <c r="AKE41" s="92"/>
      <c r="AKF41" s="92"/>
      <c r="AKG41" s="92"/>
      <c r="AKH41" s="92"/>
      <c r="AKI41" s="92"/>
      <c r="AKJ41" s="92"/>
      <c r="AKK41" s="92"/>
      <c r="AKL41" s="92"/>
      <c r="AKM41" s="92"/>
      <c r="AKN41" s="92"/>
      <c r="AKO41" s="92"/>
      <c r="AKP41" s="92"/>
      <c r="AKQ41" s="92"/>
      <c r="AKR41" s="92"/>
      <c r="AKS41" s="92"/>
      <c r="AKT41" s="92"/>
      <c r="AKU41" s="92"/>
      <c r="AKV41" s="92"/>
      <c r="AKW41" s="92"/>
      <c r="AKX41" s="92"/>
      <c r="AKY41" s="92"/>
      <c r="AKZ41" s="92"/>
      <c r="ALA41" s="92"/>
      <c r="ALB41" s="92"/>
      <c r="ALC41" s="92"/>
      <c r="ALD41" s="92"/>
      <c r="ALE41" s="92"/>
      <c r="ALF41" s="92"/>
      <c r="ALG41" s="92"/>
      <c r="ALH41" s="92"/>
      <c r="ALI41" s="92"/>
      <c r="ALJ41" s="92"/>
      <c r="ALK41" s="92"/>
      <c r="ALL41" s="92"/>
      <c r="ALM41" s="92"/>
      <c r="ALN41" s="92"/>
      <c r="ALO41" s="92"/>
      <c r="ALP41" s="92"/>
      <c r="ALQ41" s="92"/>
      <c r="ALR41" s="92"/>
      <c r="ALS41" s="92"/>
      <c r="ALT41" s="92"/>
      <c r="ALU41" s="92"/>
      <c r="ALV41" s="92"/>
      <c r="ALW41" s="92"/>
      <c r="ALX41" s="92"/>
      <c r="ALY41" s="92"/>
      <c r="ALZ41" s="92"/>
      <c r="AMA41" s="92"/>
      <c r="AMB41" s="92"/>
      <c r="AMC41" s="92"/>
      <c r="AMD41" s="92"/>
      <c r="AME41" s="92"/>
      <c r="AMF41" s="92"/>
      <c r="AMG41" s="92"/>
      <c r="AMH41" s="92"/>
    </row>
    <row r="42" spans="1:1022" ht="15" customHeight="1" x14ac:dyDescent="0.2">
      <c r="A42" s="100" t="s">
        <v>44</v>
      </c>
      <c r="B42" s="101"/>
      <c r="C42" s="101"/>
      <c r="D42" s="101"/>
      <c r="E42" s="101"/>
      <c r="F42" s="101"/>
      <c r="G42" s="101"/>
      <c r="H42" s="101"/>
      <c r="I42" s="101"/>
      <c r="J42" s="101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  <c r="IS42" s="92"/>
      <c r="IT42" s="92"/>
      <c r="IU42" s="92"/>
      <c r="IV42" s="92"/>
      <c r="IW42" s="92"/>
      <c r="IX42" s="92"/>
      <c r="IY42" s="92"/>
      <c r="IZ42" s="92"/>
      <c r="JA42" s="92"/>
      <c r="JB42" s="92"/>
      <c r="JC42" s="92"/>
      <c r="JD42" s="92"/>
      <c r="JE42" s="92"/>
      <c r="JF42" s="92"/>
      <c r="JG42" s="92"/>
      <c r="JH42" s="92"/>
      <c r="JI42" s="92"/>
      <c r="JJ42" s="92"/>
      <c r="JK42" s="92"/>
      <c r="JL42" s="92"/>
      <c r="JM42" s="92"/>
      <c r="JN42" s="92"/>
      <c r="JO42" s="92"/>
      <c r="JP42" s="92"/>
      <c r="JQ42" s="92"/>
      <c r="JR42" s="92"/>
      <c r="JS42" s="92"/>
      <c r="JT42" s="92"/>
      <c r="JU42" s="92"/>
      <c r="JV42" s="92"/>
      <c r="JW42" s="92"/>
      <c r="JX42" s="92"/>
      <c r="JY42" s="92"/>
      <c r="JZ42" s="92"/>
      <c r="KA42" s="92"/>
      <c r="KB42" s="92"/>
      <c r="KC42" s="92"/>
      <c r="KD42" s="92"/>
      <c r="KE42" s="92"/>
      <c r="KF42" s="92"/>
      <c r="KG42" s="92"/>
      <c r="KH42" s="92"/>
      <c r="KI42" s="92"/>
      <c r="KJ42" s="92"/>
      <c r="KK42" s="92"/>
      <c r="KL42" s="92"/>
      <c r="KM42" s="92"/>
      <c r="KN42" s="92"/>
      <c r="KO42" s="92"/>
      <c r="KP42" s="92"/>
      <c r="KQ42" s="92"/>
      <c r="KR42" s="92"/>
      <c r="KS42" s="92"/>
      <c r="KT42" s="92"/>
      <c r="KU42" s="92"/>
      <c r="KV42" s="92"/>
      <c r="KW42" s="92"/>
      <c r="KX42" s="92"/>
      <c r="KY42" s="92"/>
      <c r="KZ42" s="92"/>
      <c r="LA42" s="92"/>
      <c r="LB42" s="92"/>
      <c r="LC42" s="92"/>
      <c r="LD42" s="92"/>
      <c r="LE42" s="92"/>
      <c r="LF42" s="92"/>
      <c r="LG42" s="92"/>
      <c r="LH42" s="92"/>
      <c r="LI42" s="92"/>
      <c r="LJ42" s="92"/>
      <c r="LK42" s="92"/>
      <c r="LL42" s="92"/>
      <c r="LM42" s="92"/>
      <c r="LN42" s="92"/>
      <c r="LO42" s="92"/>
      <c r="LP42" s="92"/>
      <c r="LQ42" s="92"/>
      <c r="LR42" s="92"/>
      <c r="LS42" s="92"/>
      <c r="LT42" s="92"/>
      <c r="LU42" s="92"/>
      <c r="LV42" s="92"/>
      <c r="LW42" s="92"/>
      <c r="LX42" s="92"/>
      <c r="LY42" s="92"/>
      <c r="LZ42" s="92"/>
      <c r="MA42" s="92"/>
      <c r="MB42" s="92"/>
      <c r="MC42" s="92"/>
      <c r="MD42" s="92"/>
      <c r="ME42" s="92"/>
      <c r="MF42" s="92"/>
      <c r="MG42" s="92"/>
      <c r="MH42" s="92"/>
      <c r="MI42" s="92"/>
      <c r="MJ42" s="92"/>
      <c r="MK42" s="92"/>
      <c r="ML42" s="92"/>
      <c r="MM42" s="92"/>
      <c r="MN42" s="92"/>
      <c r="MO42" s="92"/>
      <c r="MP42" s="92"/>
      <c r="MQ42" s="92"/>
      <c r="MR42" s="92"/>
      <c r="MS42" s="92"/>
      <c r="MT42" s="92"/>
      <c r="MU42" s="92"/>
      <c r="MV42" s="92"/>
      <c r="MW42" s="92"/>
      <c r="MX42" s="92"/>
      <c r="MY42" s="92"/>
      <c r="MZ42" s="92"/>
      <c r="NA42" s="92"/>
      <c r="NB42" s="92"/>
      <c r="NC42" s="92"/>
      <c r="ND42" s="92"/>
      <c r="NE42" s="92"/>
      <c r="NF42" s="92"/>
      <c r="NG42" s="92"/>
      <c r="NH42" s="92"/>
      <c r="NI42" s="92"/>
      <c r="NJ42" s="92"/>
      <c r="NK42" s="92"/>
      <c r="NL42" s="92"/>
      <c r="NM42" s="92"/>
      <c r="NN42" s="92"/>
      <c r="NO42" s="92"/>
      <c r="NP42" s="92"/>
      <c r="NQ42" s="92"/>
      <c r="NR42" s="92"/>
      <c r="NS42" s="92"/>
      <c r="NT42" s="92"/>
      <c r="NU42" s="92"/>
      <c r="NV42" s="92"/>
      <c r="NW42" s="92"/>
      <c r="NX42" s="92"/>
      <c r="NY42" s="92"/>
      <c r="NZ42" s="92"/>
      <c r="OA42" s="92"/>
      <c r="OB42" s="92"/>
      <c r="OC42" s="92"/>
      <c r="OD42" s="92"/>
      <c r="OE42" s="92"/>
      <c r="OF42" s="92"/>
      <c r="OG42" s="92"/>
      <c r="OH42" s="92"/>
      <c r="OI42" s="92"/>
      <c r="OJ42" s="92"/>
      <c r="OK42" s="92"/>
      <c r="OL42" s="92"/>
      <c r="OM42" s="92"/>
      <c r="ON42" s="92"/>
      <c r="OO42" s="92"/>
      <c r="OP42" s="92"/>
      <c r="OQ42" s="92"/>
      <c r="OR42" s="92"/>
      <c r="OS42" s="92"/>
      <c r="OT42" s="92"/>
      <c r="OU42" s="92"/>
      <c r="OV42" s="92"/>
      <c r="OW42" s="92"/>
      <c r="OX42" s="92"/>
      <c r="OY42" s="92"/>
      <c r="OZ42" s="92"/>
      <c r="PA42" s="92"/>
      <c r="PB42" s="92"/>
      <c r="PC42" s="92"/>
      <c r="PD42" s="92"/>
      <c r="PE42" s="92"/>
      <c r="PF42" s="92"/>
      <c r="PG42" s="92"/>
      <c r="PH42" s="92"/>
      <c r="PI42" s="92"/>
      <c r="PJ42" s="92"/>
      <c r="PK42" s="92"/>
      <c r="PL42" s="92"/>
      <c r="PM42" s="92"/>
      <c r="PN42" s="92"/>
      <c r="PO42" s="92"/>
      <c r="PP42" s="92"/>
      <c r="PQ42" s="92"/>
      <c r="PR42" s="92"/>
      <c r="PS42" s="92"/>
      <c r="PT42" s="92"/>
      <c r="PU42" s="92"/>
      <c r="PV42" s="92"/>
      <c r="PW42" s="92"/>
      <c r="PX42" s="92"/>
      <c r="PY42" s="92"/>
      <c r="PZ42" s="92"/>
      <c r="QA42" s="92"/>
      <c r="QB42" s="92"/>
      <c r="QC42" s="92"/>
      <c r="QD42" s="92"/>
      <c r="QE42" s="92"/>
      <c r="QF42" s="92"/>
      <c r="QG42" s="92"/>
      <c r="QH42" s="92"/>
      <c r="QI42" s="92"/>
      <c r="QJ42" s="92"/>
      <c r="QK42" s="92"/>
      <c r="QL42" s="92"/>
      <c r="QM42" s="92"/>
      <c r="QN42" s="92"/>
      <c r="QO42" s="92"/>
      <c r="QP42" s="92"/>
      <c r="QQ42" s="92"/>
      <c r="QR42" s="92"/>
      <c r="QS42" s="92"/>
      <c r="QT42" s="92"/>
      <c r="QU42" s="92"/>
      <c r="QV42" s="92"/>
      <c r="QW42" s="92"/>
      <c r="QX42" s="92"/>
      <c r="QY42" s="92"/>
      <c r="QZ42" s="92"/>
      <c r="RA42" s="92"/>
      <c r="RB42" s="92"/>
      <c r="RC42" s="92"/>
      <c r="RD42" s="92"/>
      <c r="RE42" s="92"/>
      <c r="RF42" s="92"/>
      <c r="RG42" s="92"/>
      <c r="RH42" s="92"/>
      <c r="RI42" s="92"/>
      <c r="RJ42" s="92"/>
      <c r="RK42" s="92"/>
      <c r="RL42" s="92"/>
      <c r="RM42" s="92"/>
      <c r="RN42" s="92"/>
      <c r="RO42" s="92"/>
      <c r="RP42" s="92"/>
      <c r="RQ42" s="92"/>
      <c r="RR42" s="92"/>
      <c r="RS42" s="92"/>
      <c r="RT42" s="92"/>
      <c r="RU42" s="92"/>
      <c r="RV42" s="92"/>
      <c r="RW42" s="92"/>
      <c r="RX42" s="92"/>
      <c r="RY42" s="92"/>
      <c r="RZ42" s="92"/>
      <c r="SA42" s="92"/>
      <c r="SB42" s="92"/>
      <c r="SC42" s="92"/>
      <c r="SD42" s="92"/>
      <c r="SE42" s="92"/>
      <c r="SF42" s="92"/>
      <c r="SG42" s="92"/>
      <c r="SH42" s="92"/>
      <c r="SI42" s="92"/>
      <c r="SJ42" s="92"/>
      <c r="SK42" s="92"/>
      <c r="SL42" s="92"/>
      <c r="SM42" s="92"/>
      <c r="SN42" s="92"/>
      <c r="SO42" s="92"/>
      <c r="SP42" s="92"/>
      <c r="SQ42" s="92"/>
      <c r="SR42" s="92"/>
      <c r="SS42" s="92"/>
      <c r="ST42" s="92"/>
      <c r="SU42" s="92"/>
      <c r="SV42" s="92"/>
      <c r="SW42" s="92"/>
      <c r="SX42" s="92"/>
      <c r="SY42" s="92"/>
      <c r="SZ42" s="92"/>
      <c r="TA42" s="92"/>
      <c r="TB42" s="92"/>
      <c r="TC42" s="92"/>
      <c r="TD42" s="92"/>
      <c r="TE42" s="92"/>
      <c r="TF42" s="92"/>
      <c r="TG42" s="92"/>
      <c r="TH42" s="92"/>
      <c r="TI42" s="92"/>
      <c r="TJ42" s="92"/>
      <c r="TK42" s="92"/>
      <c r="TL42" s="92"/>
      <c r="TM42" s="92"/>
      <c r="TN42" s="92"/>
      <c r="TO42" s="92"/>
      <c r="TP42" s="92"/>
      <c r="TQ42" s="92"/>
      <c r="TR42" s="92"/>
      <c r="TS42" s="92"/>
      <c r="TT42" s="92"/>
      <c r="TU42" s="92"/>
      <c r="TV42" s="92"/>
      <c r="TW42" s="92"/>
      <c r="TX42" s="92"/>
      <c r="TY42" s="92"/>
      <c r="TZ42" s="92"/>
      <c r="UA42" s="92"/>
      <c r="UB42" s="92"/>
      <c r="UC42" s="92"/>
      <c r="UD42" s="92"/>
      <c r="UE42" s="92"/>
      <c r="UF42" s="92"/>
      <c r="UG42" s="92"/>
      <c r="UH42" s="92"/>
      <c r="UI42" s="92"/>
      <c r="UJ42" s="92"/>
      <c r="UK42" s="92"/>
      <c r="UL42" s="92"/>
      <c r="UM42" s="92"/>
      <c r="UN42" s="92"/>
      <c r="UO42" s="92"/>
      <c r="UP42" s="92"/>
      <c r="UQ42" s="92"/>
      <c r="UR42" s="92"/>
      <c r="US42" s="92"/>
      <c r="UT42" s="92"/>
      <c r="UU42" s="92"/>
      <c r="UV42" s="92"/>
      <c r="UW42" s="92"/>
      <c r="UX42" s="92"/>
      <c r="UY42" s="92"/>
      <c r="UZ42" s="92"/>
      <c r="VA42" s="92"/>
      <c r="VB42" s="92"/>
      <c r="VC42" s="92"/>
      <c r="VD42" s="92"/>
      <c r="VE42" s="92"/>
      <c r="VF42" s="92"/>
      <c r="VG42" s="92"/>
      <c r="VH42" s="92"/>
      <c r="VI42" s="92"/>
      <c r="VJ42" s="92"/>
      <c r="VK42" s="92"/>
      <c r="VL42" s="92"/>
      <c r="VM42" s="92"/>
      <c r="VN42" s="92"/>
      <c r="VO42" s="92"/>
      <c r="VP42" s="92"/>
      <c r="VQ42" s="92"/>
      <c r="VR42" s="92"/>
      <c r="VS42" s="92"/>
      <c r="VT42" s="92"/>
      <c r="VU42" s="92"/>
      <c r="VV42" s="92"/>
      <c r="VW42" s="92"/>
      <c r="VX42" s="92"/>
      <c r="VY42" s="92"/>
      <c r="VZ42" s="92"/>
      <c r="WA42" s="92"/>
      <c r="WB42" s="92"/>
      <c r="WC42" s="92"/>
      <c r="WD42" s="92"/>
      <c r="WE42" s="92"/>
      <c r="WF42" s="92"/>
      <c r="WG42" s="92"/>
      <c r="WH42" s="92"/>
      <c r="WI42" s="92"/>
      <c r="WJ42" s="92"/>
      <c r="WK42" s="92"/>
      <c r="WL42" s="92"/>
      <c r="WM42" s="92"/>
      <c r="WN42" s="92"/>
      <c r="WO42" s="92"/>
      <c r="WP42" s="92"/>
      <c r="WQ42" s="92"/>
      <c r="WR42" s="92"/>
      <c r="WS42" s="92"/>
      <c r="WT42" s="92"/>
      <c r="WU42" s="92"/>
      <c r="WV42" s="92"/>
      <c r="WW42" s="92"/>
      <c r="WX42" s="92"/>
      <c r="WY42" s="92"/>
      <c r="WZ42" s="92"/>
      <c r="XA42" s="92"/>
      <c r="XB42" s="92"/>
      <c r="XC42" s="92"/>
      <c r="XD42" s="92"/>
      <c r="XE42" s="92"/>
      <c r="XF42" s="92"/>
      <c r="XG42" s="92"/>
      <c r="XH42" s="92"/>
      <c r="XI42" s="92"/>
      <c r="XJ42" s="92"/>
      <c r="XK42" s="92"/>
      <c r="XL42" s="92"/>
      <c r="XM42" s="92"/>
      <c r="XN42" s="92"/>
      <c r="XO42" s="92"/>
      <c r="XP42" s="92"/>
      <c r="XQ42" s="92"/>
      <c r="XR42" s="92"/>
      <c r="XS42" s="92"/>
      <c r="XT42" s="92"/>
      <c r="XU42" s="92"/>
      <c r="XV42" s="92"/>
      <c r="XW42" s="92"/>
      <c r="XX42" s="92"/>
      <c r="XY42" s="92"/>
      <c r="XZ42" s="92"/>
      <c r="YA42" s="92"/>
      <c r="YB42" s="92"/>
      <c r="YC42" s="92"/>
      <c r="YD42" s="92"/>
      <c r="YE42" s="92"/>
      <c r="YF42" s="92"/>
      <c r="YG42" s="92"/>
      <c r="YH42" s="92"/>
      <c r="YI42" s="92"/>
      <c r="YJ42" s="92"/>
      <c r="YK42" s="92"/>
      <c r="YL42" s="92"/>
      <c r="YM42" s="92"/>
      <c r="YN42" s="92"/>
      <c r="YO42" s="92"/>
      <c r="YP42" s="92"/>
      <c r="YQ42" s="92"/>
      <c r="YR42" s="92"/>
      <c r="YS42" s="92"/>
      <c r="YT42" s="92"/>
      <c r="YU42" s="92"/>
      <c r="YV42" s="92"/>
      <c r="YW42" s="92"/>
      <c r="YX42" s="92"/>
      <c r="YY42" s="92"/>
      <c r="YZ42" s="92"/>
      <c r="ZA42" s="92"/>
      <c r="ZB42" s="92"/>
      <c r="ZC42" s="92"/>
      <c r="ZD42" s="92"/>
      <c r="ZE42" s="92"/>
      <c r="ZF42" s="92"/>
      <c r="ZG42" s="92"/>
      <c r="ZH42" s="92"/>
      <c r="ZI42" s="92"/>
      <c r="ZJ42" s="92"/>
      <c r="ZK42" s="92"/>
      <c r="ZL42" s="92"/>
      <c r="ZM42" s="92"/>
      <c r="ZN42" s="92"/>
      <c r="ZO42" s="92"/>
      <c r="ZP42" s="92"/>
      <c r="ZQ42" s="92"/>
      <c r="ZR42" s="92"/>
      <c r="ZS42" s="92"/>
      <c r="ZT42" s="92"/>
      <c r="ZU42" s="92"/>
      <c r="ZV42" s="92"/>
      <c r="ZW42" s="92"/>
      <c r="ZX42" s="92"/>
      <c r="ZY42" s="92"/>
      <c r="ZZ42" s="92"/>
      <c r="AAA42" s="92"/>
      <c r="AAB42" s="92"/>
      <c r="AAC42" s="92"/>
      <c r="AAD42" s="92"/>
      <c r="AAE42" s="92"/>
      <c r="AAF42" s="92"/>
      <c r="AAG42" s="92"/>
      <c r="AAH42" s="92"/>
      <c r="AAI42" s="92"/>
      <c r="AAJ42" s="92"/>
      <c r="AAK42" s="92"/>
      <c r="AAL42" s="92"/>
      <c r="AAM42" s="92"/>
      <c r="AAN42" s="92"/>
      <c r="AAO42" s="92"/>
      <c r="AAP42" s="92"/>
      <c r="AAQ42" s="92"/>
      <c r="AAR42" s="92"/>
      <c r="AAS42" s="92"/>
      <c r="AAT42" s="92"/>
      <c r="AAU42" s="92"/>
      <c r="AAV42" s="92"/>
      <c r="AAW42" s="92"/>
      <c r="AAX42" s="92"/>
      <c r="AAY42" s="92"/>
      <c r="AAZ42" s="92"/>
      <c r="ABA42" s="92"/>
      <c r="ABB42" s="92"/>
      <c r="ABC42" s="92"/>
      <c r="ABD42" s="92"/>
      <c r="ABE42" s="92"/>
      <c r="ABF42" s="92"/>
      <c r="ABG42" s="92"/>
      <c r="ABH42" s="92"/>
      <c r="ABI42" s="92"/>
      <c r="ABJ42" s="92"/>
      <c r="ABK42" s="92"/>
      <c r="ABL42" s="92"/>
      <c r="ABM42" s="92"/>
      <c r="ABN42" s="92"/>
      <c r="ABO42" s="92"/>
      <c r="ABP42" s="92"/>
      <c r="ABQ42" s="92"/>
      <c r="ABR42" s="92"/>
      <c r="ABS42" s="92"/>
      <c r="ABT42" s="92"/>
      <c r="ABU42" s="92"/>
      <c r="ABV42" s="92"/>
      <c r="ABW42" s="92"/>
      <c r="ABX42" s="92"/>
      <c r="ABY42" s="92"/>
      <c r="ABZ42" s="92"/>
      <c r="ACA42" s="92"/>
      <c r="ACB42" s="92"/>
      <c r="ACC42" s="92"/>
      <c r="ACD42" s="92"/>
      <c r="ACE42" s="92"/>
      <c r="ACF42" s="92"/>
      <c r="ACG42" s="92"/>
      <c r="ACH42" s="92"/>
      <c r="ACI42" s="92"/>
      <c r="ACJ42" s="92"/>
      <c r="ACK42" s="92"/>
      <c r="ACL42" s="92"/>
      <c r="ACM42" s="92"/>
      <c r="ACN42" s="92"/>
      <c r="ACO42" s="92"/>
      <c r="ACP42" s="92"/>
      <c r="ACQ42" s="92"/>
      <c r="ACR42" s="92"/>
      <c r="ACS42" s="92"/>
      <c r="ACT42" s="92"/>
      <c r="ACU42" s="92"/>
      <c r="ACV42" s="92"/>
      <c r="ACW42" s="92"/>
      <c r="ACX42" s="92"/>
      <c r="ACY42" s="92"/>
      <c r="ACZ42" s="92"/>
      <c r="ADA42" s="92"/>
      <c r="ADB42" s="92"/>
      <c r="ADC42" s="92"/>
      <c r="ADD42" s="92"/>
      <c r="ADE42" s="92"/>
      <c r="ADF42" s="92"/>
      <c r="ADG42" s="92"/>
      <c r="ADH42" s="92"/>
      <c r="ADI42" s="92"/>
      <c r="ADJ42" s="92"/>
      <c r="ADK42" s="92"/>
      <c r="ADL42" s="92"/>
      <c r="ADM42" s="92"/>
      <c r="ADN42" s="92"/>
      <c r="ADO42" s="92"/>
      <c r="ADP42" s="92"/>
      <c r="ADQ42" s="92"/>
      <c r="ADR42" s="92"/>
      <c r="ADS42" s="92"/>
      <c r="ADT42" s="92"/>
      <c r="ADU42" s="92"/>
      <c r="ADV42" s="92"/>
      <c r="ADW42" s="92"/>
      <c r="ADX42" s="92"/>
      <c r="ADY42" s="92"/>
      <c r="ADZ42" s="92"/>
      <c r="AEA42" s="92"/>
      <c r="AEB42" s="92"/>
      <c r="AEC42" s="92"/>
      <c r="AED42" s="92"/>
      <c r="AEE42" s="92"/>
      <c r="AEF42" s="92"/>
      <c r="AEG42" s="92"/>
      <c r="AEH42" s="92"/>
      <c r="AEI42" s="92"/>
      <c r="AEJ42" s="92"/>
      <c r="AEK42" s="92"/>
      <c r="AEL42" s="92"/>
      <c r="AEM42" s="92"/>
      <c r="AEN42" s="92"/>
      <c r="AEO42" s="92"/>
      <c r="AEP42" s="92"/>
      <c r="AEQ42" s="92"/>
      <c r="AER42" s="92"/>
      <c r="AES42" s="92"/>
      <c r="AET42" s="92"/>
      <c r="AEU42" s="92"/>
      <c r="AEV42" s="92"/>
      <c r="AEW42" s="92"/>
      <c r="AEX42" s="92"/>
      <c r="AEY42" s="92"/>
      <c r="AEZ42" s="92"/>
      <c r="AFA42" s="92"/>
      <c r="AFB42" s="92"/>
      <c r="AFC42" s="92"/>
      <c r="AFD42" s="92"/>
      <c r="AFE42" s="92"/>
      <c r="AFF42" s="92"/>
      <c r="AFG42" s="92"/>
      <c r="AFH42" s="92"/>
      <c r="AFI42" s="92"/>
      <c r="AFJ42" s="92"/>
      <c r="AFK42" s="92"/>
      <c r="AFL42" s="92"/>
      <c r="AFM42" s="92"/>
      <c r="AFN42" s="92"/>
      <c r="AFO42" s="92"/>
      <c r="AFP42" s="92"/>
      <c r="AFQ42" s="92"/>
      <c r="AFR42" s="92"/>
      <c r="AFS42" s="92"/>
      <c r="AFT42" s="92"/>
      <c r="AFU42" s="92"/>
      <c r="AFV42" s="92"/>
      <c r="AFW42" s="92"/>
      <c r="AFX42" s="92"/>
      <c r="AFY42" s="92"/>
      <c r="AFZ42" s="92"/>
      <c r="AGA42" s="92"/>
      <c r="AGB42" s="92"/>
      <c r="AGC42" s="92"/>
      <c r="AGD42" s="92"/>
      <c r="AGE42" s="92"/>
      <c r="AGF42" s="92"/>
      <c r="AGG42" s="92"/>
      <c r="AGH42" s="92"/>
      <c r="AGI42" s="92"/>
      <c r="AGJ42" s="92"/>
      <c r="AGK42" s="92"/>
      <c r="AGL42" s="92"/>
      <c r="AGM42" s="92"/>
      <c r="AGN42" s="92"/>
      <c r="AGO42" s="92"/>
      <c r="AGP42" s="92"/>
      <c r="AGQ42" s="92"/>
      <c r="AGR42" s="92"/>
      <c r="AGS42" s="92"/>
      <c r="AGT42" s="92"/>
      <c r="AGU42" s="92"/>
      <c r="AGV42" s="92"/>
      <c r="AGW42" s="92"/>
      <c r="AGX42" s="92"/>
      <c r="AGY42" s="92"/>
      <c r="AGZ42" s="92"/>
      <c r="AHA42" s="92"/>
      <c r="AHB42" s="92"/>
      <c r="AHC42" s="92"/>
      <c r="AHD42" s="92"/>
      <c r="AHE42" s="92"/>
      <c r="AHF42" s="92"/>
      <c r="AHG42" s="92"/>
      <c r="AHH42" s="92"/>
      <c r="AHI42" s="92"/>
      <c r="AHJ42" s="92"/>
      <c r="AHK42" s="92"/>
      <c r="AHL42" s="92"/>
      <c r="AHM42" s="92"/>
      <c r="AHN42" s="92"/>
      <c r="AHO42" s="92"/>
      <c r="AHP42" s="92"/>
      <c r="AHQ42" s="92"/>
      <c r="AHR42" s="92"/>
      <c r="AHS42" s="92"/>
      <c r="AHT42" s="92"/>
      <c r="AHU42" s="92"/>
      <c r="AHV42" s="92"/>
      <c r="AHW42" s="92"/>
      <c r="AHX42" s="92"/>
      <c r="AHY42" s="92"/>
      <c r="AHZ42" s="92"/>
      <c r="AIA42" s="92"/>
      <c r="AIB42" s="92"/>
      <c r="AIC42" s="92"/>
      <c r="AID42" s="92"/>
      <c r="AIE42" s="92"/>
      <c r="AIF42" s="92"/>
      <c r="AIG42" s="92"/>
      <c r="AIH42" s="92"/>
      <c r="AII42" s="92"/>
      <c r="AIJ42" s="92"/>
      <c r="AIK42" s="92"/>
      <c r="AIL42" s="92"/>
      <c r="AIM42" s="92"/>
      <c r="AIN42" s="92"/>
      <c r="AIO42" s="92"/>
      <c r="AIP42" s="92"/>
      <c r="AIQ42" s="92"/>
      <c r="AIR42" s="92"/>
      <c r="AIS42" s="92"/>
      <c r="AIT42" s="92"/>
      <c r="AIU42" s="92"/>
      <c r="AIV42" s="92"/>
      <c r="AIW42" s="92"/>
      <c r="AIX42" s="92"/>
      <c r="AIY42" s="92"/>
      <c r="AIZ42" s="92"/>
      <c r="AJA42" s="92"/>
      <c r="AJB42" s="92"/>
      <c r="AJC42" s="92"/>
      <c r="AJD42" s="92"/>
      <c r="AJE42" s="92"/>
      <c r="AJF42" s="92"/>
      <c r="AJG42" s="92"/>
      <c r="AJH42" s="92"/>
      <c r="AJI42" s="92"/>
      <c r="AJJ42" s="92"/>
      <c r="AJK42" s="92"/>
      <c r="AJL42" s="92"/>
      <c r="AJM42" s="92"/>
      <c r="AJN42" s="92"/>
      <c r="AJO42" s="92"/>
      <c r="AJP42" s="92"/>
      <c r="AJQ42" s="92"/>
      <c r="AJR42" s="92"/>
      <c r="AJS42" s="92"/>
      <c r="AJT42" s="92"/>
      <c r="AJU42" s="92"/>
      <c r="AJV42" s="92"/>
      <c r="AJW42" s="92"/>
      <c r="AJX42" s="92"/>
      <c r="AJY42" s="92"/>
      <c r="AJZ42" s="92"/>
      <c r="AKA42" s="92"/>
      <c r="AKB42" s="92"/>
      <c r="AKC42" s="92"/>
      <c r="AKD42" s="92"/>
      <c r="AKE42" s="92"/>
      <c r="AKF42" s="92"/>
      <c r="AKG42" s="92"/>
      <c r="AKH42" s="92"/>
      <c r="AKI42" s="92"/>
      <c r="AKJ42" s="92"/>
      <c r="AKK42" s="92"/>
      <c r="AKL42" s="92"/>
      <c r="AKM42" s="92"/>
      <c r="AKN42" s="92"/>
      <c r="AKO42" s="92"/>
      <c r="AKP42" s="92"/>
      <c r="AKQ42" s="92"/>
      <c r="AKR42" s="92"/>
      <c r="AKS42" s="92"/>
      <c r="AKT42" s="92"/>
      <c r="AKU42" s="92"/>
      <c r="AKV42" s="92"/>
      <c r="AKW42" s="92"/>
      <c r="AKX42" s="92"/>
      <c r="AKY42" s="92"/>
      <c r="AKZ42" s="92"/>
      <c r="ALA42" s="92"/>
      <c r="ALB42" s="92"/>
      <c r="ALC42" s="92"/>
      <c r="ALD42" s="92"/>
      <c r="ALE42" s="92"/>
      <c r="ALF42" s="92"/>
      <c r="ALG42" s="92"/>
      <c r="ALH42" s="92"/>
      <c r="ALI42" s="92"/>
      <c r="ALJ42" s="92"/>
      <c r="ALK42" s="92"/>
      <c r="ALL42" s="92"/>
      <c r="ALM42" s="92"/>
      <c r="ALN42" s="92"/>
      <c r="ALO42" s="92"/>
      <c r="ALP42" s="92"/>
      <c r="ALQ42" s="92"/>
      <c r="ALR42" s="92"/>
      <c r="ALS42" s="92"/>
      <c r="ALT42" s="92"/>
      <c r="ALU42" s="92"/>
      <c r="ALV42" s="92"/>
      <c r="ALW42" s="92"/>
      <c r="ALX42" s="92"/>
      <c r="ALY42" s="92"/>
      <c r="ALZ42" s="92"/>
      <c r="AMA42" s="92"/>
      <c r="AMB42" s="92"/>
      <c r="AMC42" s="92"/>
      <c r="AMD42" s="92"/>
      <c r="AME42" s="92"/>
      <c r="AMF42" s="92"/>
      <c r="AMG42" s="92"/>
      <c r="AMH42" s="92"/>
    </row>
    <row r="43" spans="1:1022" s="40" customFormat="1" ht="24.75" customHeight="1" x14ac:dyDescent="0.2">
      <c r="A43" s="299" t="s">
        <v>45</v>
      </c>
      <c r="B43" s="301"/>
      <c r="C43" s="301"/>
      <c r="D43" s="301"/>
      <c r="E43" s="301"/>
      <c r="F43" s="301"/>
      <c r="G43" s="301"/>
      <c r="H43" s="301"/>
      <c r="I43" s="301"/>
      <c r="J43" s="301"/>
      <c r="K43" s="66"/>
    </row>
    <row r="44" spans="1:1022" s="40" customFormat="1" ht="24.75" customHeight="1" x14ac:dyDescent="0.2">
      <c r="A44" s="299" t="s">
        <v>722</v>
      </c>
      <c r="B44" s="299"/>
      <c r="C44" s="299"/>
      <c r="D44" s="299"/>
      <c r="E44" s="299"/>
      <c r="F44" s="299"/>
      <c r="G44" s="299"/>
      <c r="H44" s="299"/>
      <c r="I44" s="299"/>
      <c r="J44" s="299"/>
      <c r="K44" s="66"/>
    </row>
    <row r="45" spans="1:1022" s="32" customFormat="1" ht="20.25" customHeight="1" x14ac:dyDescent="0.2">
      <c r="B45" s="41"/>
      <c r="K45" s="108"/>
    </row>
    <row r="46" spans="1:1022" s="42" customFormat="1" ht="12.75" x14ac:dyDescent="0.2">
      <c r="A46" s="42" t="s">
        <v>20</v>
      </c>
      <c r="B46" s="43"/>
      <c r="E46" s="42" t="s">
        <v>21</v>
      </c>
      <c r="I46" s="42" t="s">
        <v>22</v>
      </c>
      <c r="K46" s="109"/>
    </row>
  </sheetData>
  <mergeCells count="14">
    <mergeCell ref="A40:J40"/>
    <mergeCell ref="A43:J43"/>
    <mergeCell ref="A44:J44"/>
    <mergeCell ref="A33:J33"/>
    <mergeCell ref="A34:J34"/>
    <mergeCell ref="A36:J36"/>
    <mergeCell ref="A37:J37"/>
    <mergeCell ref="A39:J39"/>
    <mergeCell ref="A1:D1"/>
    <mergeCell ref="A3:J3"/>
    <mergeCell ref="A7:J7"/>
    <mergeCell ref="A16:J16"/>
    <mergeCell ref="A32:J32"/>
    <mergeCell ref="B30:J3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4 J17:J28">
      <formula1>1</formula1>
    </dataValidation>
  </dataValidations>
  <pageMargins left="0.62992125984251968" right="0.23622047244094491" top="0.94527559055118104" bottom="0.74803149606299213" header="0.55157480314960616" footer="0.3543307086614173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7"/>
  <sheetViews>
    <sheetView tabSelected="1" topLeftCell="A40" zoomScale="150" zoomScaleNormal="150" workbookViewId="0">
      <selection activeCell="B83" sqref="B83"/>
    </sheetView>
  </sheetViews>
  <sheetFormatPr defaultColWidth="8.875" defaultRowHeight="16.5" x14ac:dyDescent="0.3"/>
  <cols>
    <col min="1" max="1" width="3.125" style="69" customWidth="1"/>
    <col min="2" max="2" width="30.375" style="69" customWidth="1"/>
    <col min="3" max="3" width="6.5" style="69" customWidth="1"/>
    <col min="4" max="4" width="4.875" style="69" customWidth="1"/>
    <col min="5" max="5" width="15.5" style="69" customWidth="1"/>
    <col min="6" max="9" width="10.625" style="69" customWidth="1"/>
    <col min="10" max="10" width="7.625" style="69" customWidth="1"/>
    <col min="11" max="11" width="14.125" style="114" customWidth="1"/>
    <col min="12" max="1022" width="8.625" style="69" customWidth="1"/>
    <col min="1023" max="16384" width="8.875" style="223"/>
  </cols>
  <sheetData>
    <row r="1" spans="1:11" x14ac:dyDescent="0.3">
      <c r="A1" s="300" t="s">
        <v>0</v>
      </c>
      <c r="B1" s="300"/>
      <c r="C1" s="300"/>
      <c r="D1" s="300"/>
      <c r="E1" s="2"/>
      <c r="F1" s="3"/>
      <c r="G1" s="3" t="s">
        <v>623</v>
      </c>
      <c r="H1" s="3"/>
    </row>
    <row r="2" spans="1:11" s="6" customFormat="1" ht="6" customHeight="1" x14ac:dyDescent="0.15">
      <c r="K2" s="104"/>
    </row>
    <row r="3" spans="1:11" s="225" customFormat="1" ht="18" customHeight="1" x14ac:dyDescent="0.25">
      <c r="A3" s="302" t="s">
        <v>35</v>
      </c>
      <c r="B3" s="302"/>
      <c r="C3" s="302"/>
      <c r="D3" s="302"/>
      <c r="E3" s="302"/>
      <c r="F3" s="302"/>
      <c r="G3" s="302"/>
      <c r="H3" s="302"/>
      <c r="I3" s="302"/>
      <c r="J3" s="302"/>
      <c r="K3" s="224"/>
    </row>
    <row r="4" spans="1:11" s="6" customFormat="1" ht="6" customHeight="1" x14ac:dyDescent="0.15">
      <c r="B4" s="226"/>
      <c r="C4" s="226"/>
      <c r="K4" s="104"/>
    </row>
    <row r="5" spans="1:11" s="228" customFormat="1" ht="51" customHeight="1" x14ac:dyDescent="0.25">
      <c r="A5" s="234" t="s">
        <v>2</v>
      </c>
      <c r="B5" s="234" t="s">
        <v>3</v>
      </c>
      <c r="C5" s="235" t="s">
        <v>4</v>
      </c>
      <c r="D5" s="235" t="s">
        <v>5</v>
      </c>
      <c r="E5" s="236" t="s">
        <v>6</v>
      </c>
      <c r="F5" s="236" t="s">
        <v>7</v>
      </c>
      <c r="G5" s="236" t="s">
        <v>8</v>
      </c>
      <c r="H5" s="236" t="s">
        <v>9</v>
      </c>
      <c r="I5" s="236" t="s">
        <v>10</v>
      </c>
      <c r="J5" s="236" t="s">
        <v>11</v>
      </c>
      <c r="K5" s="227"/>
    </row>
    <row r="6" spans="1:11" s="228" customFormat="1" ht="12.75" customHeight="1" x14ac:dyDescent="0.25">
      <c r="A6" s="238">
        <v>1</v>
      </c>
      <c r="B6" s="238">
        <v>2</v>
      </c>
      <c r="C6" s="239">
        <v>3</v>
      </c>
      <c r="D6" s="239">
        <v>4</v>
      </c>
      <c r="E6" s="239">
        <v>5</v>
      </c>
      <c r="F6" s="239">
        <v>6</v>
      </c>
      <c r="G6" s="240" t="s">
        <v>12</v>
      </c>
      <c r="H6" s="239" t="s">
        <v>13</v>
      </c>
      <c r="I6" s="240" t="s">
        <v>14</v>
      </c>
      <c r="J6" s="239">
        <v>10</v>
      </c>
      <c r="K6" s="227"/>
    </row>
    <row r="7" spans="1:11" s="230" customFormat="1" ht="15.75" customHeight="1" x14ac:dyDescent="0.25">
      <c r="A7" s="324" t="s">
        <v>511</v>
      </c>
      <c r="B7" s="324"/>
      <c r="C7" s="324"/>
      <c r="D7" s="324"/>
      <c r="E7" s="324"/>
      <c r="F7" s="324"/>
      <c r="G7" s="324"/>
      <c r="H7" s="324"/>
      <c r="I7" s="324"/>
      <c r="J7" s="324"/>
      <c r="K7" s="229"/>
    </row>
    <row r="8" spans="1:11" s="230" customFormat="1" ht="20.100000000000001" customHeight="1" x14ac:dyDescent="0.25">
      <c r="A8" s="242">
        <v>1</v>
      </c>
      <c r="B8" s="243" t="s">
        <v>271</v>
      </c>
      <c r="C8" s="244">
        <v>850</v>
      </c>
      <c r="D8" s="245" t="s">
        <v>17</v>
      </c>
      <c r="E8" s="246"/>
      <c r="F8" s="247"/>
      <c r="G8" s="248">
        <f>C8*ROUND(F8, 4)</f>
        <v>0</v>
      </c>
      <c r="H8" s="248">
        <f t="shared" ref="H8:H30" si="0">G8*0.095</f>
        <v>0</v>
      </c>
      <c r="I8" s="248">
        <f t="shared" ref="I8:I30" si="1">G8+H8</f>
        <v>0</v>
      </c>
      <c r="J8" s="249"/>
      <c r="K8" s="229"/>
    </row>
    <row r="9" spans="1:11" s="230" customFormat="1" ht="24" customHeight="1" x14ac:dyDescent="0.25">
      <c r="A9" s="242">
        <v>2</v>
      </c>
      <c r="B9" s="243" t="s">
        <v>272</v>
      </c>
      <c r="C9" s="244">
        <v>100</v>
      </c>
      <c r="D9" s="245" t="s">
        <v>17</v>
      </c>
      <c r="E9" s="246"/>
      <c r="F9" s="247"/>
      <c r="G9" s="248">
        <f t="shared" ref="G9:G31" si="2">C9*ROUND(F9, 4)</f>
        <v>0</v>
      </c>
      <c r="H9" s="248">
        <f t="shared" si="0"/>
        <v>0</v>
      </c>
      <c r="I9" s="248">
        <f t="shared" si="1"/>
        <v>0</v>
      </c>
      <c r="J9" s="249"/>
      <c r="K9" s="229"/>
    </row>
    <row r="10" spans="1:11" s="231" customFormat="1" ht="26.25" customHeight="1" x14ac:dyDescent="0.25">
      <c r="A10" s="261">
        <v>3</v>
      </c>
      <c r="B10" s="274" t="s">
        <v>609</v>
      </c>
      <c r="C10" s="275">
        <v>750</v>
      </c>
      <c r="D10" s="276" t="s">
        <v>17</v>
      </c>
      <c r="E10" s="264"/>
      <c r="F10" s="265"/>
      <c r="G10" s="266">
        <f t="shared" si="2"/>
        <v>0</v>
      </c>
      <c r="H10" s="266">
        <f t="shared" si="0"/>
        <v>0</v>
      </c>
      <c r="I10" s="266">
        <f t="shared" si="1"/>
        <v>0</v>
      </c>
      <c r="J10" s="267"/>
    </row>
    <row r="11" spans="1:11" s="230" customFormat="1" ht="30" customHeight="1" x14ac:dyDescent="0.25">
      <c r="A11" s="242">
        <v>4</v>
      </c>
      <c r="B11" s="243" t="s">
        <v>273</v>
      </c>
      <c r="C11" s="244">
        <v>500</v>
      </c>
      <c r="D11" s="245" t="s">
        <v>17</v>
      </c>
      <c r="E11" s="246"/>
      <c r="F11" s="247"/>
      <c r="G11" s="248">
        <f t="shared" si="2"/>
        <v>0</v>
      </c>
      <c r="H11" s="248">
        <f t="shared" si="0"/>
        <v>0</v>
      </c>
      <c r="I11" s="248">
        <f t="shared" si="1"/>
        <v>0</v>
      </c>
      <c r="J11" s="249"/>
      <c r="K11" s="229"/>
    </row>
    <row r="12" spans="1:11" s="230" customFormat="1" ht="24" x14ac:dyDescent="0.25">
      <c r="A12" s="242">
        <v>5</v>
      </c>
      <c r="B12" s="243" t="s">
        <v>274</v>
      </c>
      <c r="C12" s="244">
        <v>1100</v>
      </c>
      <c r="D12" s="245" t="s">
        <v>17</v>
      </c>
      <c r="E12" s="246"/>
      <c r="F12" s="247"/>
      <c r="G12" s="248">
        <f t="shared" si="2"/>
        <v>0</v>
      </c>
      <c r="H12" s="248">
        <f t="shared" si="0"/>
        <v>0</v>
      </c>
      <c r="I12" s="248">
        <f t="shared" si="1"/>
        <v>0</v>
      </c>
      <c r="J12" s="249"/>
      <c r="K12" s="229"/>
    </row>
    <row r="13" spans="1:11" s="230" customFormat="1" ht="30" customHeight="1" x14ac:dyDescent="0.25">
      <c r="A13" s="242">
        <v>6</v>
      </c>
      <c r="B13" s="243" t="s">
        <v>275</v>
      </c>
      <c r="C13" s="244">
        <v>550</v>
      </c>
      <c r="D13" s="245" t="s">
        <v>17</v>
      </c>
      <c r="E13" s="246"/>
      <c r="F13" s="247"/>
      <c r="G13" s="248">
        <f t="shared" si="2"/>
        <v>0</v>
      </c>
      <c r="H13" s="248">
        <f t="shared" si="0"/>
        <v>0</v>
      </c>
      <c r="I13" s="248">
        <f t="shared" si="1"/>
        <v>0</v>
      </c>
      <c r="J13" s="249"/>
      <c r="K13" s="229"/>
    </row>
    <row r="14" spans="1:11" s="230" customFormat="1" ht="20.100000000000001" customHeight="1" x14ac:dyDescent="0.25">
      <c r="A14" s="242">
        <v>7</v>
      </c>
      <c r="B14" s="243" t="s">
        <v>276</v>
      </c>
      <c r="C14" s="244">
        <v>550</v>
      </c>
      <c r="D14" s="245" t="s">
        <v>17</v>
      </c>
      <c r="E14" s="246"/>
      <c r="F14" s="247"/>
      <c r="G14" s="248">
        <f t="shared" si="2"/>
        <v>0</v>
      </c>
      <c r="H14" s="248">
        <f t="shared" si="0"/>
        <v>0</v>
      </c>
      <c r="I14" s="248">
        <f t="shared" si="1"/>
        <v>0</v>
      </c>
      <c r="J14" s="249"/>
      <c r="K14" s="229"/>
    </row>
    <row r="15" spans="1:11" s="230" customFormat="1" ht="20.100000000000001" customHeight="1" x14ac:dyDescent="0.25">
      <c r="A15" s="242">
        <v>8</v>
      </c>
      <c r="B15" s="243" t="s">
        <v>277</v>
      </c>
      <c r="C15" s="244">
        <v>400</v>
      </c>
      <c r="D15" s="245" t="s">
        <v>17</v>
      </c>
      <c r="E15" s="246"/>
      <c r="F15" s="247"/>
      <c r="G15" s="248">
        <f t="shared" si="2"/>
        <v>0</v>
      </c>
      <c r="H15" s="248">
        <f t="shared" si="0"/>
        <v>0</v>
      </c>
      <c r="I15" s="248">
        <f t="shared" si="1"/>
        <v>0</v>
      </c>
      <c r="J15" s="249"/>
      <c r="K15" s="229"/>
    </row>
    <row r="16" spans="1:11" s="230" customFormat="1" ht="20.100000000000001" customHeight="1" x14ac:dyDescent="0.25">
      <c r="A16" s="242">
        <v>9</v>
      </c>
      <c r="B16" s="243" t="s">
        <v>278</v>
      </c>
      <c r="C16" s="244">
        <v>100</v>
      </c>
      <c r="D16" s="245" t="s">
        <v>17</v>
      </c>
      <c r="E16" s="246"/>
      <c r="F16" s="247"/>
      <c r="G16" s="248">
        <f t="shared" si="2"/>
        <v>0</v>
      </c>
      <c r="H16" s="248">
        <f t="shared" si="0"/>
        <v>0</v>
      </c>
      <c r="I16" s="248">
        <f t="shared" si="1"/>
        <v>0</v>
      </c>
      <c r="J16" s="249"/>
      <c r="K16" s="229"/>
    </row>
    <row r="17" spans="1:11" s="230" customFormat="1" ht="20.100000000000001" customHeight="1" x14ac:dyDescent="0.25">
      <c r="A17" s="242">
        <v>10</v>
      </c>
      <c r="B17" s="243" t="s">
        <v>279</v>
      </c>
      <c r="C17" s="244">
        <v>150</v>
      </c>
      <c r="D17" s="245" t="s">
        <v>17</v>
      </c>
      <c r="E17" s="246"/>
      <c r="F17" s="247"/>
      <c r="G17" s="248">
        <f t="shared" si="2"/>
        <v>0</v>
      </c>
      <c r="H17" s="248">
        <f t="shared" si="0"/>
        <v>0</v>
      </c>
      <c r="I17" s="248">
        <f t="shared" si="1"/>
        <v>0</v>
      </c>
      <c r="J17" s="249"/>
      <c r="K17" s="229"/>
    </row>
    <row r="18" spans="1:11" s="230" customFormat="1" ht="20.100000000000001" customHeight="1" x14ac:dyDescent="0.25">
      <c r="A18" s="242">
        <v>11</v>
      </c>
      <c r="B18" s="243" t="s">
        <v>280</v>
      </c>
      <c r="C18" s="244">
        <v>70</v>
      </c>
      <c r="D18" s="245" t="s">
        <v>17</v>
      </c>
      <c r="E18" s="246"/>
      <c r="F18" s="247"/>
      <c r="G18" s="248">
        <f t="shared" si="2"/>
        <v>0</v>
      </c>
      <c r="H18" s="248">
        <f t="shared" si="0"/>
        <v>0</v>
      </c>
      <c r="I18" s="248">
        <f t="shared" si="1"/>
        <v>0</v>
      </c>
      <c r="J18" s="249"/>
      <c r="K18" s="229"/>
    </row>
    <row r="19" spans="1:11" s="230" customFormat="1" ht="20.100000000000001" customHeight="1" x14ac:dyDescent="0.25">
      <c r="A19" s="242">
        <v>12</v>
      </c>
      <c r="B19" s="243" t="s">
        <v>281</v>
      </c>
      <c r="C19" s="244">
        <v>200</v>
      </c>
      <c r="D19" s="245" t="s">
        <v>17</v>
      </c>
      <c r="E19" s="246"/>
      <c r="F19" s="247"/>
      <c r="G19" s="248">
        <f t="shared" si="2"/>
        <v>0</v>
      </c>
      <c r="H19" s="248">
        <f t="shared" si="0"/>
        <v>0</v>
      </c>
      <c r="I19" s="248">
        <f t="shared" si="1"/>
        <v>0</v>
      </c>
      <c r="J19" s="249"/>
      <c r="K19" s="229"/>
    </row>
    <row r="20" spans="1:11" s="230" customFormat="1" ht="20.100000000000001" customHeight="1" x14ac:dyDescent="0.25">
      <c r="A20" s="242">
        <v>13</v>
      </c>
      <c r="B20" s="243" t="s">
        <v>282</v>
      </c>
      <c r="C20" s="244">
        <v>500</v>
      </c>
      <c r="D20" s="245" t="s">
        <v>17</v>
      </c>
      <c r="E20" s="246"/>
      <c r="F20" s="247"/>
      <c r="G20" s="248">
        <f t="shared" si="2"/>
        <v>0</v>
      </c>
      <c r="H20" s="248">
        <f t="shared" si="0"/>
        <v>0</v>
      </c>
      <c r="I20" s="248">
        <f t="shared" si="1"/>
        <v>0</v>
      </c>
      <c r="J20" s="249"/>
      <c r="K20" s="229"/>
    </row>
    <row r="21" spans="1:11" s="230" customFormat="1" ht="20.100000000000001" customHeight="1" x14ac:dyDescent="0.25">
      <c r="A21" s="242">
        <v>14</v>
      </c>
      <c r="B21" s="243" t="s">
        <v>283</v>
      </c>
      <c r="C21" s="244">
        <v>200</v>
      </c>
      <c r="D21" s="245" t="s">
        <v>17</v>
      </c>
      <c r="E21" s="246"/>
      <c r="F21" s="247"/>
      <c r="G21" s="248">
        <f t="shared" si="2"/>
        <v>0</v>
      </c>
      <c r="H21" s="248">
        <f t="shared" si="0"/>
        <v>0</v>
      </c>
      <c r="I21" s="248">
        <f t="shared" si="1"/>
        <v>0</v>
      </c>
      <c r="J21" s="249"/>
      <c r="K21" s="229"/>
    </row>
    <row r="22" spans="1:11" s="230" customFormat="1" ht="20.100000000000001" customHeight="1" x14ac:dyDescent="0.25">
      <c r="A22" s="242">
        <v>15</v>
      </c>
      <c r="B22" s="243" t="s">
        <v>477</v>
      </c>
      <c r="C22" s="244">
        <v>350</v>
      </c>
      <c r="D22" s="245" t="s">
        <v>17</v>
      </c>
      <c r="E22" s="246"/>
      <c r="F22" s="247"/>
      <c r="G22" s="248">
        <f t="shared" si="2"/>
        <v>0</v>
      </c>
      <c r="H22" s="248">
        <f t="shared" si="0"/>
        <v>0</v>
      </c>
      <c r="I22" s="248">
        <f t="shared" si="1"/>
        <v>0</v>
      </c>
      <c r="J22" s="249"/>
      <c r="K22" s="229"/>
    </row>
    <row r="23" spans="1:11" s="231" customFormat="1" ht="20.100000000000001" customHeight="1" x14ac:dyDescent="0.25">
      <c r="A23" s="261">
        <v>16</v>
      </c>
      <c r="B23" s="274" t="s">
        <v>603</v>
      </c>
      <c r="C23" s="275">
        <v>100</v>
      </c>
      <c r="D23" s="276" t="s">
        <v>17</v>
      </c>
      <c r="E23" s="264"/>
      <c r="F23" s="265"/>
      <c r="G23" s="266">
        <f t="shared" si="2"/>
        <v>0</v>
      </c>
      <c r="H23" s="266">
        <f t="shared" si="0"/>
        <v>0</v>
      </c>
      <c r="I23" s="266">
        <f t="shared" si="1"/>
        <v>0</v>
      </c>
      <c r="J23" s="267"/>
    </row>
    <row r="24" spans="1:11" s="231" customFormat="1" ht="20.100000000000001" customHeight="1" x14ac:dyDescent="0.25">
      <c r="A24" s="261">
        <v>17</v>
      </c>
      <c r="B24" s="274" t="s">
        <v>604</v>
      </c>
      <c r="C24" s="275">
        <v>350</v>
      </c>
      <c r="D24" s="276" t="s">
        <v>17</v>
      </c>
      <c r="E24" s="264"/>
      <c r="F24" s="265"/>
      <c r="G24" s="266">
        <f t="shared" si="2"/>
        <v>0</v>
      </c>
      <c r="H24" s="266">
        <f t="shared" si="0"/>
        <v>0</v>
      </c>
      <c r="I24" s="266">
        <f t="shared" si="1"/>
        <v>0</v>
      </c>
      <c r="J24" s="267"/>
    </row>
    <row r="25" spans="1:11" s="230" customFormat="1" ht="20.100000000000001" customHeight="1" x14ac:dyDescent="0.25">
      <c r="A25" s="242">
        <v>18</v>
      </c>
      <c r="B25" s="243" t="s">
        <v>284</v>
      </c>
      <c r="C25" s="244">
        <v>120</v>
      </c>
      <c r="D25" s="245" t="s">
        <v>17</v>
      </c>
      <c r="E25" s="246"/>
      <c r="F25" s="247"/>
      <c r="G25" s="248">
        <f t="shared" si="2"/>
        <v>0</v>
      </c>
      <c r="H25" s="248">
        <f t="shared" si="0"/>
        <v>0</v>
      </c>
      <c r="I25" s="248">
        <f t="shared" si="1"/>
        <v>0</v>
      </c>
      <c r="J25" s="249"/>
      <c r="K25" s="229"/>
    </row>
    <row r="26" spans="1:11" s="230" customFormat="1" ht="20.100000000000001" customHeight="1" x14ac:dyDescent="0.25">
      <c r="A26" s="242">
        <v>19</v>
      </c>
      <c r="B26" s="243" t="s">
        <v>285</v>
      </c>
      <c r="C26" s="244">
        <v>50</v>
      </c>
      <c r="D26" s="245" t="s">
        <v>17</v>
      </c>
      <c r="E26" s="246"/>
      <c r="F26" s="247"/>
      <c r="G26" s="248">
        <f t="shared" si="2"/>
        <v>0</v>
      </c>
      <c r="H26" s="248">
        <f t="shared" si="0"/>
        <v>0</v>
      </c>
      <c r="I26" s="248">
        <f t="shared" si="1"/>
        <v>0</v>
      </c>
      <c r="J26" s="249"/>
      <c r="K26" s="229"/>
    </row>
    <row r="27" spans="1:11" s="230" customFormat="1" ht="28.5" customHeight="1" x14ac:dyDescent="0.25">
      <c r="A27" s="242">
        <v>20</v>
      </c>
      <c r="B27" s="243" t="s">
        <v>286</v>
      </c>
      <c r="C27" s="244">
        <v>150</v>
      </c>
      <c r="D27" s="245" t="s">
        <v>17</v>
      </c>
      <c r="E27" s="246"/>
      <c r="F27" s="247"/>
      <c r="G27" s="248">
        <f t="shared" si="2"/>
        <v>0</v>
      </c>
      <c r="H27" s="248">
        <f t="shared" si="0"/>
        <v>0</v>
      </c>
      <c r="I27" s="248">
        <f t="shared" si="1"/>
        <v>0</v>
      </c>
      <c r="J27" s="249"/>
      <c r="K27" s="229"/>
    </row>
    <row r="28" spans="1:11" s="230" customFormat="1" ht="20.100000000000001" customHeight="1" x14ac:dyDescent="0.25">
      <c r="A28" s="242">
        <v>21</v>
      </c>
      <c r="B28" s="243" t="s">
        <v>287</v>
      </c>
      <c r="C28" s="244">
        <v>170</v>
      </c>
      <c r="D28" s="245" t="s">
        <v>17</v>
      </c>
      <c r="E28" s="246"/>
      <c r="F28" s="247"/>
      <c r="G28" s="248">
        <f t="shared" si="2"/>
        <v>0</v>
      </c>
      <c r="H28" s="248">
        <f t="shared" si="0"/>
        <v>0</v>
      </c>
      <c r="I28" s="248">
        <f t="shared" si="1"/>
        <v>0</v>
      </c>
      <c r="J28" s="249"/>
      <c r="K28" s="229"/>
    </row>
    <row r="29" spans="1:11" s="230" customFormat="1" ht="20.100000000000001" customHeight="1" x14ac:dyDescent="0.25">
      <c r="A29" s="242">
        <v>22</v>
      </c>
      <c r="B29" s="243" t="s">
        <v>288</v>
      </c>
      <c r="C29" s="244">
        <v>170</v>
      </c>
      <c r="D29" s="245" t="s">
        <v>17</v>
      </c>
      <c r="E29" s="246"/>
      <c r="F29" s="247"/>
      <c r="G29" s="248">
        <f t="shared" si="2"/>
        <v>0</v>
      </c>
      <c r="H29" s="248">
        <f t="shared" si="0"/>
        <v>0</v>
      </c>
      <c r="I29" s="248">
        <f t="shared" si="1"/>
        <v>0</v>
      </c>
      <c r="J29" s="249"/>
      <c r="K29" s="229"/>
    </row>
    <row r="30" spans="1:11" s="230" customFormat="1" ht="20.100000000000001" customHeight="1" x14ac:dyDescent="0.25">
      <c r="A30" s="242">
        <v>23</v>
      </c>
      <c r="B30" s="243" t="s">
        <v>289</v>
      </c>
      <c r="C30" s="244">
        <v>70</v>
      </c>
      <c r="D30" s="245" t="s">
        <v>17</v>
      </c>
      <c r="E30" s="246"/>
      <c r="F30" s="247"/>
      <c r="G30" s="248">
        <f t="shared" si="2"/>
        <v>0</v>
      </c>
      <c r="H30" s="248">
        <f t="shared" si="0"/>
        <v>0</v>
      </c>
      <c r="I30" s="248">
        <f t="shared" si="1"/>
        <v>0</v>
      </c>
      <c r="J30" s="249"/>
      <c r="K30" s="229"/>
    </row>
    <row r="31" spans="1:11" s="230" customFormat="1" ht="20.100000000000001" customHeight="1" x14ac:dyDescent="0.25">
      <c r="A31" s="242">
        <v>24</v>
      </c>
      <c r="B31" s="243" t="s">
        <v>747</v>
      </c>
      <c r="C31" s="244">
        <v>40</v>
      </c>
      <c r="D31" s="245" t="s">
        <v>17</v>
      </c>
      <c r="E31" s="246"/>
      <c r="F31" s="247"/>
      <c r="G31" s="248">
        <f t="shared" si="2"/>
        <v>0</v>
      </c>
      <c r="H31" s="248">
        <f>G31*0.095</f>
        <v>0</v>
      </c>
      <c r="I31" s="248">
        <f>G31+H31</f>
        <v>0</v>
      </c>
      <c r="J31" s="249"/>
      <c r="K31" s="229"/>
    </row>
    <row r="32" spans="1:11" s="230" customFormat="1" ht="20.100000000000001" customHeight="1" x14ac:dyDescent="0.25">
      <c r="A32" s="251"/>
      <c r="B32" s="252" t="s">
        <v>566</v>
      </c>
      <c r="C32" s="253" t="s">
        <v>16</v>
      </c>
      <c r="D32" s="253" t="s">
        <v>16</v>
      </c>
      <c r="E32" s="253" t="s">
        <v>16</v>
      </c>
      <c r="F32" s="254" t="s">
        <v>16</v>
      </c>
      <c r="G32" s="255">
        <f>SUM(G8:G31)</f>
        <v>0</v>
      </c>
      <c r="H32" s="255">
        <f>SUM(H8:H31)</f>
        <v>0</v>
      </c>
      <c r="I32" s="255">
        <f>SUM(I8:I31)</f>
        <v>0</v>
      </c>
      <c r="J32" s="256">
        <f>SUM(J8:J31)</f>
        <v>0</v>
      </c>
      <c r="K32" s="229"/>
    </row>
    <row r="33" spans="1:11" s="230" customFormat="1" ht="20.100000000000001" customHeight="1" x14ac:dyDescent="0.25">
      <c r="A33" s="324" t="s">
        <v>512</v>
      </c>
      <c r="B33" s="324"/>
      <c r="C33" s="324"/>
      <c r="D33" s="324"/>
      <c r="E33" s="324"/>
      <c r="F33" s="324"/>
      <c r="G33" s="324"/>
      <c r="H33" s="324"/>
      <c r="I33" s="324"/>
      <c r="J33" s="324"/>
      <c r="K33" s="229"/>
    </row>
    <row r="34" spans="1:11" s="231" customFormat="1" ht="27" customHeight="1" x14ac:dyDescent="0.25">
      <c r="A34" s="261">
        <v>1</v>
      </c>
      <c r="B34" s="274" t="s">
        <v>610</v>
      </c>
      <c r="C34" s="277">
        <v>800</v>
      </c>
      <c r="D34" s="277" t="s">
        <v>17</v>
      </c>
      <c r="E34" s="264"/>
      <c r="F34" s="265"/>
      <c r="G34" s="266">
        <f>C34*ROUND(F34, 4)</f>
        <v>0</v>
      </c>
      <c r="H34" s="266">
        <f t="shared" ref="H34:H40" si="3">G34*0.095</f>
        <v>0</v>
      </c>
      <c r="I34" s="266">
        <f t="shared" ref="I34:I40" si="4">G34+H34</f>
        <v>0</v>
      </c>
      <c r="J34" s="267"/>
    </row>
    <row r="35" spans="1:11" s="230" customFormat="1" ht="22.5" customHeight="1" x14ac:dyDescent="0.25">
      <c r="A35" s="242">
        <v>2</v>
      </c>
      <c r="B35" s="243" t="s">
        <v>290</v>
      </c>
      <c r="C35" s="278">
        <v>300</v>
      </c>
      <c r="D35" s="278" t="s">
        <v>17</v>
      </c>
      <c r="E35" s="246"/>
      <c r="F35" s="247"/>
      <c r="G35" s="248">
        <f t="shared" ref="G35:G40" si="5">C35*ROUND(F35, 4)</f>
        <v>0</v>
      </c>
      <c r="H35" s="248">
        <f t="shared" si="3"/>
        <v>0</v>
      </c>
      <c r="I35" s="248">
        <f t="shared" si="4"/>
        <v>0</v>
      </c>
      <c r="J35" s="249"/>
      <c r="K35" s="229"/>
    </row>
    <row r="36" spans="1:11" s="230" customFormat="1" ht="44.25" customHeight="1" x14ac:dyDescent="0.25">
      <c r="A36" s="242">
        <v>3</v>
      </c>
      <c r="B36" s="243" t="s">
        <v>291</v>
      </c>
      <c r="C36" s="278">
        <v>500</v>
      </c>
      <c r="D36" s="278" t="s">
        <v>17</v>
      </c>
      <c r="E36" s="246"/>
      <c r="F36" s="247"/>
      <c r="G36" s="248">
        <f t="shared" si="5"/>
        <v>0</v>
      </c>
      <c r="H36" s="248">
        <f t="shared" si="3"/>
        <v>0</v>
      </c>
      <c r="I36" s="248">
        <f t="shared" si="4"/>
        <v>0</v>
      </c>
      <c r="J36" s="249"/>
      <c r="K36" s="229"/>
    </row>
    <row r="37" spans="1:11" s="230" customFormat="1" ht="30" customHeight="1" x14ac:dyDescent="0.25">
      <c r="A37" s="242">
        <v>4</v>
      </c>
      <c r="B37" s="243" t="s">
        <v>292</v>
      </c>
      <c r="C37" s="278">
        <v>350</v>
      </c>
      <c r="D37" s="278" t="s">
        <v>17</v>
      </c>
      <c r="E37" s="246"/>
      <c r="F37" s="247"/>
      <c r="G37" s="248">
        <f t="shared" si="5"/>
        <v>0</v>
      </c>
      <c r="H37" s="248">
        <f t="shared" si="3"/>
        <v>0</v>
      </c>
      <c r="I37" s="248">
        <f t="shared" si="4"/>
        <v>0</v>
      </c>
      <c r="J37" s="249"/>
      <c r="K37" s="229"/>
    </row>
    <row r="38" spans="1:11" s="230" customFormat="1" ht="35.25" customHeight="1" x14ac:dyDescent="0.25">
      <c r="A38" s="242">
        <v>5</v>
      </c>
      <c r="B38" s="243" t="s">
        <v>735</v>
      </c>
      <c r="C38" s="278">
        <v>400</v>
      </c>
      <c r="D38" s="278" t="s">
        <v>17</v>
      </c>
      <c r="E38" s="246"/>
      <c r="F38" s="247"/>
      <c r="G38" s="248">
        <f t="shared" si="5"/>
        <v>0</v>
      </c>
      <c r="H38" s="248">
        <f t="shared" si="3"/>
        <v>0</v>
      </c>
      <c r="I38" s="248">
        <f t="shared" si="4"/>
        <v>0</v>
      </c>
      <c r="J38" s="249"/>
      <c r="K38" s="229"/>
    </row>
    <row r="39" spans="1:11" s="230" customFormat="1" ht="35.25" customHeight="1" x14ac:dyDescent="0.25">
      <c r="A39" s="242">
        <v>6</v>
      </c>
      <c r="B39" s="243" t="s">
        <v>293</v>
      </c>
      <c r="C39" s="278">
        <v>100</v>
      </c>
      <c r="D39" s="278" t="s">
        <v>17</v>
      </c>
      <c r="E39" s="246"/>
      <c r="F39" s="247"/>
      <c r="G39" s="248">
        <f t="shared" si="5"/>
        <v>0</v>
      </c>
      <c r="H39" s="248">
        <f t="shared" si="3"/>
        <v>0</v>
      </c>
      <c r="I39" s="248">
        <f t="shared" si="4"/>
        <v>0</v>
      </c>
      <c r="J39" s="249"/>
      <c r="K39" s="229"/>
    </row>
    <row r="40" spans="1:11" s="230" customFormat="1" ht="20.25" customHeight="1" x14ac:dyDescent="0.25">
      <c r="A40" s="242">
        <v>7</v>
      </c>
      <c r="B40" s="243" t="s">
        <v>36</v>
      </c>
      <c r="C40" s="278">
        <v>400</v>
      </c>
      <c r="D40" s="278" t="s">
        <v>17</v>
      </c>
      <c r="E40" s="246"/>
      <c r="F40" s="247"/>
      <c r="G40" s="248">
        <f t="shared" si="5"/>
        <v>0</v>
      </c>
      <c r="H40" s="248">
        <f t="shared" si="3"/>
        <v>0</v>
      </c>
      <c r="I40" s="248">
        <f t="shared" si="4"/>
        <v>0</v>
      </c>
      <c r="J40" s="249"/>
      <c r="K40" s="229"/>
    </row>
    <row r="41" spans="1:11" s="230" customFormat="1" ht="28.5" customHeight="1" x14ac:dyDescent="0.25">
      <c r="A41" s="251"/>
      <c r="B41" s="252" t="s">
        <v>567</v>
      </c>
      <c r="C41" s="253" t="s">
        <v>16</v>
      </c>
      <c r="D41" s="253" t="s">
        <v>16</v>
      </c>
      <c r="E41" s="253" t="s">
        <v>16</v>
      </c>
      <c r="F41" s="254" t="s">
        <v>16</v>
      </c>
      <c r="G41" s="255">
        <f>SUM(G34:G40)</f>
        <v>0</v>
      </c>
      <c r="H41" s="255">
        <f>SUM(H34:H40)</f>
        <v>0</v>
      </c>
      <c r="I41" s="255">
        <f>SUM(I34:I40)</f>
        <v>0</v>
      </c>
      <c r="J41" s="256">
        <f>SUM(J34:J40)</f>
        <v>0</v>
      </c>
      <c r="K41" s="229"/>
    </row>
    <row r="42" spans="1:11" s="230" customFormat="1" ht="15" customHeight="1" x14ac:dyDescent="0.25">
      <c r="A42" s="324" t="s">
        <v>513</v>
      </c>
      <c r="B42" s="324"/>
      <c r="C42" s="324"/>
      <c r="D42" s="324"/>
      <c r="E42" s="324"/>
      <c r="F42" s="324"/>
      <c r="G42" s="324"/>
      <c r="H42" s="324"/>
      <c r="I42" s="324"/>
      <c r="J42" s="324"/>
      <c r="K42" s="229"/>
    </row>
    <row r="43" spans="1:11" s="230" customFormat="1" ht="58.5" customHeight="1" x14ac:dyDescent="0.25">
      <c r="A43" s="242">
        <v>1</v>
      </c>
      <c r="B43" s="279" t="s">
        <v>294</v>
      </c>
      <c r="C43" s="244">
        <v>150</v>
      </c>
      <c r="D43" s="245" t="s">
        <v>17</v>
      </c>
      <c r="E43" s="246"/>
      <c r="F43" s="247"/>
      <c r="G43" s="248">
        <f t="shared" ref="G43:G48" si="6">C43*ROUND(F43, 4)</f>
        <v>0</v>
      </c>
      <c r="H43" s="248">
        <f t="shared" ref="H43:H48" si="7">G43*0.095</f>
        <v>0</v>
      </c>
      <c r="I43" s="248">
        <f t="shared" ref="I43:I48" si="8">G43+H43</f>
        <v>0</v>
      </c>
      <c r="J43" s="249"/>
      <c r="K43" s="229"/>
    </row>
    <row r="44" spans="1:11" s="230" customFormat="1" ht="30" customHeight="1" x14ac:dyDescent="0.25">
      <c r="A44" s="242">
        <v>2</v>
      </c>
      <c r="B44" s="243" t="s">
        <v>718</v>
      </c>
      <c r="C44" s="244">
        <v>150</v>
      </c>
      <c r="D44" s="245" t="s">
        <v>17</v>
      </c>
      <c r="E44" s="246"/>
      <c r="F44" s="247"/>
      <c r="G44" s="248">
        <f t="shared" si="6"/>
        <v>0</v>
      </c>
      <c r="H44" s="248">
        <f t="shared" si="7"/>
        <v>0</v>
      </c>
      <c r="I44" s="248">
        <f t="shared" si="8"/>
        <v>0</v>
      </c>
      <c r="J44" s="249"/>
      <c r="K44" s="229"/>
    </row>
    <row r="45" spans="1:11" s="230" customFormat="1" ht="20.100000000000001" customHeight="1" x14ac:dyDescent="0.25">
      <c r="A45" s="242">
        <v>3</v>
      </c>
      <c r="B45" s="243" t="s">
        <v>295</v>
      </c>
      <c r="C45" s="244">
        <v>60</v>
      </c>
      <c r="D45" s="245" t="s">
        <v>17</v>
      </c>
      <c r="E45" s="246"/>
      <c r="F45" s="247"/>
      <c r="G45" s="248">
        <f t="shared" si="6"/>
        <v>0</v>
      </c>
      <c r="H45" s="248">
        <f t="shared" si="7"/>
        <v>0</v>
      </c>
      <c r="I45" s="248">
        <f t="shared" si="8"/>
        <v>0</v>
      </c>
      <c r="J45" s="249"/>
      <c r="K45" s="229"/>
    </row>
    <row r="46" spans="1:11" s="230" customFormat="1" ht="20.100000000000001" customHeight="1" x14ac:dyDescent="0.25">
      <c r="A46" s="242">
        <v>4</v>
      </c>
      <c r="B46" s="243" t="s">
        <v>296</v>
      </c>
      <c r="C46" s="244">
        <v>60</v>
      </c>
      <c r="D46" s="245" t="s">
        <v>17</v>
      </c>
      <c r="E46" s="246"/>
      <c r="F46" s="247"/>
      <c r="G46" s="248">
        <f t="shared" si="6"/>
        <v>0</v>
      </c>
      <c r="H46" s="248">
        <f t="shared" si="7"/>
        <v>0</v>
      </c>
      <c r="I46" s="248">
        <f t="shared" si="8"/>
        <v>0</v>
      </c>
      <c r="J46" s="249"/>
      <c r="K46" s="229"/>
    </row>
    <row r="47" spans="1:11" s="230" customFormat="1" ht="20.100000000000001" customHeight="1" x14ac:dyDescent="0.25">
      <c r="A47" s="242">
        <v>5</v>
      </c>
      <c r="B47" s="243" t="s">
        <v>297</v>
      </c>
      <c r="C47" s="244">
        <v>40</v>
      </c>
      <c r="D47" s="245" t="s">
        <v>17</v>
      </c>
      <c r="E47" s="246"/>
      <c r="F47" s="247"/>
      <c r="G47" s="248">
        <f t="shared" si="6"/>
        <v>0</v>
      </c>
      <c r="H47" s="248">
        <f t="shared" si="7"/>
        <v>0</v>
      </c>
      <c r="I47" s="248">
        <f t="shared" si="8"/>
        <v>0</v>
      </c>
      <c r="J47" s="249"/>
      <c r="K47" s="229"/>
    </row>
    <row r="48" spans="1:11" s="230" customFormat="1" ht="30" customHeight="1" x14ac:dyDescent="0.25">
      <c r="A48" s="242">
        <v>6</v>
      </c>
      <c r="B48" s="279" t="s">
        <v>298</v>
      </c>
      <c r="C48" s="244">
        <v>30</v>
      </c>
      <c r="D48" s="245" t="s">
        <v>17</v>
      </c>
      <c r="E48" s="246"/>
      <c r="F48" s="247"/>
      <c r="G48" s="248">
        <f t="shared" si="6"/>
        <v>0</v>
      </c>
      <c r="H48" s="248">
        <f t="shared" si="7"/>
        <v>0</v>
      </c>
      <c r="I48" s="248">
        <f t="shared" si="8"/>
        <v>0</v>
      </c>
      <c r="J48" s="249"/>
      <c r="K48" s="229"/>
    </row>
    <row r="49" spans="1:11" s="230" customFormat="1" ht="20.100000000000001" customHeight="1" x14ac:dyDescent="0.25">
      <c r="A49" s="251"/>
      <c r="B49" s="252" t="s">
        <v>568</v>
      </c>
      <c r="C49" s="253" t="s">
        <v>16</v>
      </c>
      <c r="D49" s="253" t="s">
        <v>16</v>
      </c>
      <c r="E49" s="253" t="s">
        <v>16</v>
      </c>
      <c r="F49" s="254" t="s">
        <v>16</v>
      </c>
      <c r="G49" s="255">
        <f>SUM(G43:G48)</f>
        <v>0</v>
      </c>
      <c r="H49" s="255">
        <f>SUM(H43:H48)</f>
        <v>0</v>
      </c>
      <c r="I49" s="255">
        <f>SUM(I43:I48)</f>
        <v>0</v>
      </c>
      <c r="J49" s="256">
        <f>SUM(J43:J48)</f>
        <v>0</v>
      </c>
      <c r="K49" s="229"/>
    </row>
    <row r="50" spans="1:11" s="230" customFormat="1" ht="15" customHeight="1" x14ac:dyDescent="0.25">
      <c r="A50" s="324" t="s">
        <v>514</v>
      </c>
      <c r="B50" s="324"/>
      <c r="C50" s="324"/>
      <c r="D50" s="324"/>
      <c r="E50" s="324"/>
      <c r="F50" s="324"/>
      <c r="G50" s="324"/>
      <c r="H50" s="324"/>
      <c r="I50" s="324"/>
      <c r="J50" s="324"/>
      <c r="K50" s="229"/>
    </row>
    <row r="51" spans="1:11" s="230" customFormat="1" ht="30" customHeight="1" x14ac:dyDescent="0.25">
      <c r="A51" s="242">
        <v>1</v>
      </c>
      <c r="B51" s="243" t="s">
        <v>299</v>
      </c>
      <c r="C51" s="244">
        <v>70</v>
      </c>
      <c r="D51" s="245" t="s">
        <v>17</v>
      </c>
      <c r="E51" s="246"/>
      <c r="F51" s="247"/>
      <c r="G51" s="248">
        <f>C51*ROUND(F51, 4)</f>
        <v>0</v>
      </c>
      <c r="H51" s="248">
        <f t="shared" ref="H51:H65" si="9">G51*0.095</f>
        <v>0</v>
      </c>
      <c r="I51" s="248">
        <f t="shared" ref="I51:I65" si="10">G51+H51</f>
        <v>0</v>
      </c>
      <c r="J51" s="249"/>
      <c r="K51" s="229"/>
    </row>
    <row r="52" spans="1:11" s="230" customFormat="1" ht="30" customHeight="1" x14ac:dyDescent="0.25">
      <c r="A52" s="242">
        <v>2</v>
      </c>
      <c r="B52" s="243" t="s">
        <v>300</v>
      </c>
      <c r="C52" s="244">
        <v>100</v>
      </c>
      <c r="D52" s="245" t="s">
        <v>17</v>
      </c>
      <c r="E52" s="246"/>
      <c r="F52" s="247"/>
      <c r="G52" s="248">
        <f t="shared" ref="G52:G65" si="11">C52*ROUND(F52, 4)</f>
        <v>0</v>
      </c>
      <c r="H52" s="248">
        <f t="shared" si="9"/>
        <v>0</v>
      </c>
      <c r="I52" s="248">
        <f t="shared" si="10"/>
        <v>0</v>
      </c>
      <c r="J52" s="249"/>
      <c r="K52" s="229"/>
    </row>
    <row r="53" spans="1:11" s="230" customFormat="1" ht="30" customHeight="1" x14ac:dyDescent="0.25">
      <c r="A53" s="242">
        <v>3</v>
      </c>
      <c r="B53" s="243" t="s">
        <v>301</v>
      </c>
      <c r="C53" s="244">
        <v>40</v>
      </c>
      <c r="D53" s="245" t="s">
        <v>17</v>
      </c>
      <c r="E53" s="246"/>
      <c r="F53" s="247"/>
      <c r="G53" s="248">
        <f t="shared" si="11"/>
        <v>0</v>
      </c>
      <c r="H53" s="248">
        <f t="shared" si="9"/>
        <v>0</v>
      </c>
      <c r="I53" s="248">
        <f t="shared" si="10"/>
        <v>0</v>
      </c>
      <c r="J53" s="249"/>
      <c r="K53" s="229"/>
    </row>
    <row r="54" spans="1:11" s="230" customFormat="1" ht="30" customHeight="1" x14ac:dyDescent="0.25">
      <c r="A54" s="242">
        <v>4</v>
      </c>
      <c r="B54" s="243" t="s">
        <v>302</v>
      </c>
      <c r="C54" s="244">
        <v>50</v>
      </c>
      <c r="D54" s="245" t="s">
        <v>17</v>
      </c>
      <c r="E54" s="246"/>
      <c r="F54" s="247"/>
      <c r="G54" s="248">
        <f t="shared" si="11"/>
        <v>0</v>
      </c>
      <c r="H54" s="248">
        <f t="shared" si="9"/>
        <v>0</v>
      </c>
      <c r="I54" s="248">
        <f t="shared" si="10"/>
        <v>0</v>
      </c>
      <c r="J54" s="249"/>
      <c r="K54" s="229"/>
    </row>
    <row r="55" spans="1:11" s="230" customFormat="1" ht="20.100000000000001" customHeight="1" x14ac:dyDescent="0.25">
      <c r="A55" s="242">
        <v>5</v>
      </c>
      <c r="B55" s="243" t="s">
        <v>303</v>
      </c>
      <c r="C55" s="244">
        <v>50</v>
      </c>
      <c r="D55" s="245" t="s">
        <v>17</v>
      </c>
      <c r="E55" s="246"/>
      <c r="F55" s="247"/>
      <c r="G55" s="248">
        <f t="shared" si="11"/>
        <v>0</v>
      </c>
      <c r="H55" s="248">
        <f t="shared" si="9"/>
        <v>0</v>
      </c>
      <c r="I55" s="248">
        <f t="shared" si="10"/>
        <v>0</v>
      </c>
      <c r="J55" s="249"/>
      <c r="K55" s="229"/>
    </row>
    <row r="56" spans="1:11" s="230" customFormat="1" ht="20.100000000000001" customHeight="1" x14ac:dyDescent="0.25">
      <c r="A56" s="242">
        <v>6</v>
      </c>
      <c r="B56" s="243" t="s">
        <v>304</v>
      </c>
      <c r="C56" s="244">
        <v>400</v>
      </c>
      <c r="D56" s="245" t="s">
        <v>17</v>
      </c>
      <c r="E56" s="246"/>
      <c r="F56" s="247"/>
      <c r="G56" s="248">
        <f t="shared" si="11"/>
        <v>0</v>
      </c>
      <c r="H56" s="248">
        <f t="shared" si="9"/>
        <v>0</v>
      </c>
      <c r="I56" s="248">
        <f t="shared" si="10"/>
        <v>0</v>
      </c>
      <c r="J56" s="249"/>
      <c r="K56" s="229"/>
    </row>
    <row r="57" spans="1:11" s="230" customFormat="1" ht="20.100000000000001" customHeight="1" x14ac:dyDescent="0.25">
      <c r="A57" s="242">
        <v>7</v>
      </c>
      <c r="B57" s="243" t="s">
        <v>305</v>
      </c>
      <c r="C57" s="244">
        <v>50</v>
      </c>
      <c r="D57" s="245" t="s">
        <v>17</v>
      </c>
      <c r="E57" s="246"/>
      <c r="F57" s="247"/>
      <c r="G57" s="248">
        <f t="shared" si="11"/>
        <v>0</v>
      </c>
      <c r="H57" s="248">
        <f t="shared" si="9"/>
        <v>0</v>
      </c>
      <c r="I57" s="248">
        <f t="shared" si="10"/>
        <v>0</v>
      </c>
      <c r="J57" s="249"/>
      <c r="K57" s="229"/>
    </row>
    <row r="58" spans="1:11" s="231" customFormat="1" ht="20.100000000000001" customHeight="1" x14ac:dyDescent="0.25">
      <c r="A58" s="261">
        <v>8</v>
      </c>
      <c r="B58" s="274" t="s">
        <v>605</v>
      </c>
      <c r="C58" s="275">
        <v>350</v>
      </c>
      <c r="D58" s="276" t="s">
        <v>17</v>
      </c>
      <c r="E58" s="264"/>
      <c r="F58" s="265"/>
      <c r="G58" s="266">
        <f t="shared" si="11"/>
        <v>0</v>
      </c>
      <c r="H58" s="266">
        <f t="shared" si="9"/>
        <v>0</v>
      </c>
      <c r="I58" s="266">
        <f t="shared" si="10"/>
        <v>0</v>
      </c>
      <c r="J58" s="267"/>
    </row>
    <row r="59" spans="1:11" s="230" customFormat="1" ht="20.100000000000001" customHeight="1" x14ac:dyDescent="0.25">
      <c r="A59" s="242">
        <v>9</v>
      </c>
      <c r="B59" s="243" t="s">
        <v>306</v>
      </c>
      <c r="C59" s="244">
        <v>60</v>
      </c>
      <c r="D59" s="245" t="s">
        <v>17</v>
      </c>
      <c r="E59" s="246"/>
      <c r="F59" s="247"/>
      <c r="G59" s="248">
        <f t="shared" si="11"/>
        <v>0</v>
      </c>
      <c r="H59" s="248">
        <f t="shared" si="9"/>
        <v>0</v>
      </c>
      <c r="I59" s="248">
        <f t="shared" si="10"/>
        <v>0</v>
      </c>
      <c r="J59" s="249"/>
      <c r="K59" s="229"/>
    </row>
    <row r="60" spans="1:11" s="230" customFormat="1" ht="20.100000000000001" customHeight="1" x14ac:dyDescent="0.25">
      <c r="A60" s="242">
        <v>10</v>
      </c>
      <c r="B60" s="243" t="s">
        <v>307</v>
      </c>
      <c r="C60" s="244">
        <v>320</v>
      </c>
      <c r="D60" s="245" t="s">
        <v>17</v>
      </c>
      <c r="E60" s="246"/>
      <c r="F60" s="247"/>
      <c r="G60" s="248">
        <f t="shared" si="11"/>
        <v>0</v>
      </c>
      <c r="H60" s="248">
        <f t="shared" si="9"/>
        <v>0</v>
      </c>
      <c r="I60" s="248">
        <f t="shared" si="10"/>
        <v>0</v>
      </c>
      <c r="J60" s="249"/>
      <c r="K60" s="229"/>
    </row>
    <row r="61" spans="1:11" s="230" customFormat="1" ht="28.5" customHeight="1" x14ac:dyDescent="0.25">
      <c r="A61" s="242">
        <v>11</v>
      </c>
      <c r="B61" s="243" t="s">
        <v>308</v>
      </c>
      <c r="C61" s="244">
        <v>50</v>
      </c>
      <c r="D61" s="245" t="s">
        <v>17</v>
      </c>
      <c r="E61" s="246"/>
      <c r="F61" s="247"/>
      <c r="G61" s="248">
        <f t="shared" si="11"/>
        <v>0</v>
      </c>
      <c r="H61" s="248">
        <f t="shared" si="9"/>
        <v>0</v>
      </c>
      <c r="I61" s="248">
        <f t="shared" si="10"/>
        <v>0</v>
      </c>
      <c r="J61" s="249"/>
      <c r="K61" s="229"/>
    </row>
    <row r="62" spans="1:11" s="230" customFormat="1" ht="20.100000000000001" customHeight="1" x14ac:dyDescent="0.25">
      <c r="A62" s="242">
        <v>12</v>
      </c>
      <c r="B62" s="243" t="s">
        <v>744</v>
      </c>
      <c r="C62" s="244">
        <v>350</v>
      </c>
      <c r="D62" s="245" t="s">
        <v>17</v>
      </c>
      <c r="E62" s="246"/>
      <c r="F62" s="247"/>
      <c r="G62" s="248">
        <f t="shared" si="11"/>
        <v>0</v>
      </c>
      <c r="H62" s="248">
        <f t="shared" si="9"/>
        <v>0</v>
      </c>
      <c r="I62" s="248">
        <f t="shared" si="10"/>
        <v>0</v>
      </c>
      <c r="J62" s="249"/>
      <c r="K62" s="229"/>
    </row>
    <row r="63" spans="1:11" s="230" customFormat="1" ht="20.100000000000001" customHeight="1" x14ac:dyDescent="0.25">
      <c r="A63" s="242">
        <v>13</v>
      </c>
      <c r="B63" s="243" t="s">
        <v>309</v>
      </c>
      <c r="C63" s="244">
        <v>320</v>
      </c>
      <c r="D63" s="245" t="s">
        <v>17</v>
      </c>
      <c r="E63" s="246"/>
      <c r="F63" s="247"/>
      <c r="G63" s="248">
        <f t="shared" si="11"/>
        <v>0</v>
      </c>
      <c r="H63" s="248">
        <f t="shared" si="9"/>
        <v>0</v>
      </c>
      <c r="I63" s="248">
        <f t="shared" si="10"/>
        <v>0</v>
      </c>
      <c r="J63" s="249"/>
      <c r="K63" s="229"/>
    </row>
    <row r="64" spans="1:11" s="230" customFormat="1" ht="20.100000000000001" customHeight="1" x14ac:dyDescent="0.25">
      <c r="A64" s="242">
        <v>14</v>
      </c>
      <c r="B64" s="243" t="s">
        <v>310</v>
      </c>
      <c r="C64" s="244">
        <v>50</v>
      </c>
      <c r="D64" s="245" t="s">
        <v>17</v>
      </c>
      <c r="E64" s="246"/>
      <c r="F64" s="247"/>
      <c r="G64" s="248">
        <f t="shared" si="11"/>
        <v>0</v>
      </c>
      <c r="H64" s="248">
        <f t="shared" si="9"/>
        <v>0</v>
      </c>
      <c r="I64" s="248">
        <f t="shared" si="10"/>
        <v>0</v>
      </c>
      <c r="J64" s="249"/>
      <c r="K64" s="229"/>
    </row>
    <row r="65" spans="1:11" s="231" customFormat="1" ht="24" x14ac:dyDescent="0.25">
      <c r="A65" s="261">
        <v>15</v>
      </c>
      <c r="B65" s="274" t="s">
        <v>750</v>
      </c>
      <c r="C65" s="275">
        <v>150</v>
      </c>
      <c r="D65" s="276" t="s">
        <v>17</v>
      </c>
      <c r="E65" s="264"/>
      <c r="F65" s="265"/>
      <c r="G65" s="266">
        <f t="shared" si="11"/>
        <v>0</v>
      </c>
      <c r="H65" s="266">
        <f t="shared" si="9"/>
        <v>0</v>
      </c>
      <c r="I65" s="266">
        <f t="shared" si="10"/>
        <v>0</v>
      </c>
      <c r="J65" s="267"/>
    </row>
    <row r="66" spans="1:11" s="230" customFormat="1" ht="20.100000000000001" customHeight="1" x14ac:dyDescent="0.25">
      <c r="A66" s="251"/>
      <c r="B66" s="252" t="s">
        <v>569</v>
      </c>
      <c r="C66" s="253" t="s">
        <v>16</v>
      </c>
      <c r="D66" s="253" t="s">
        <v>16</v>
      </c>
      <c r="E66" s="253" t="s">
        <v>16</v>
      </c>
      <c r="F66" s="254" t="s">
        <v>16</v>
      </c>
      <c r="G66" s="255">
        <f>SUM(G51:G65)</f>
        <v>0</v>
      </c>
      <c r="H66" s="255">
        <f>SUM(H51:H65)</f>
        <v>0</v>
      </c>
      <c r="I66" s="255">
        <f>SUM(I51:I65)</f>
        <v>0</v>
      </c>
      <c r="J66" s="256">
        <f>SUM(J51:J65)</f>
        <v>0</v>
      </c>
      <c r="K66" s="229"/>
    </row>
    <row r="67" spans="1:11" s="230" customFormat="1" ht="15" customHeight="1" x14ac:dyDescent="0.25">
      <c r="A67" s="324" t="s">
        <v>515</v>
      </c>
      <c r="B67" s="324"/>
      <c r="C67" s="324"/>
      <c r="D67" s="324"/>
      <c r="E67" s="324"/>
      <c r="F67" s="324"/>
      <c r="G67" s="324"/>
      <c r="H67" s="324"/>
      <c r="I67" s="324"/>
      <c r="J67" s="324"/>
      <c r="K67" s="229"/>
    </row>
    <row r="68" spans="1:11" s="230" customFormat="1" ht="20.100000000000001" customHeight="1" x14ac:dyDescent="0.25">
      <c r="A68" s="242">
        <v>1</v>
      </c>
      <c r="B68" s="280" t="s">
        <v>311</v>
      </c>
      <c r="C68" s="250">
        <v>200</v>
      </c>
      <c r="D68" s="242" t="s">
        <v>17</v>
      </c>
      <c r="E68" s="246"/>
      <c r="F68" s="247"/>
      <c r="G68" s="248">
        <f>C68*ROUND(F68, 4)</f>
        <v>0</v>
      </c>
      <c r="H68" s="248">
        <f>G68*0.095</f>
        <v>0</v>
      </c>
      <c r="I68" s="248">
        <f>G68+H68</f>
        <v>0</v>
      </c>
      <c r="J68" s="249"/>
      <c r="K68" s="229"/>
    </row>
    <row r="69" spans="1:11" s="230" customFormat="1" ht="20.100000000000001" customHeight="1" x14ac:dyDescent="0.25">
      <c r="A69" s="251"/>
      <c r="B69" s="252" t="s">
        <v>570</v>
      </c>
      <c r="C69" s="253" t="s">
        <v>16</v>
      </c>
      <c r="D69" s="253" t="s">
        <v>16</v>
      </c>
      <c r="E69" s="253" t="s">
        <v>16</v>
      </c>
      <c r="F69" s="254" t="s">
        <v>16</v>
      </c>
      <c r="G69" s="255">
        <f>SUM(G68:G68)</f>
        <v>0</v>
      </c>
      <c r="H69" s="255">
        <f>SUM(H68:H68)</f>
        <v>0</v>
      </c>
      <c r="I69" s="255">
        <f>SUM(I68:I68)</f>
        <v>0</v>
      </c>
      <c r="J69" s="256">
        <f>SUM(J68:J68)</f>
        <v>0</v>
      </c>
      <c r="K69" s="229"/>
    </row>
    <row r="70" spans="1:11" s="230" customFormat="1" ht="15" customHeight="1" x14ac:dyDescent="0.25">
      <c r="A70" s="324" t="s">
        <v>516</v>
      </c>
      <c r="B70" s="324"/>
      <c r="C70" s="324"/>
      <c r="D70" s="324"/>
      <c r="E70" s="324"/>
      <c r="F70" s="324"/>
      <c r="G70" s="324"/>
      <c r="H70" s="324"/>
      <c r="I70" s="324"/>
      <c r="J70" s="324"/>
      <c r="K70" s="229"/>
    </row>
    <row r="71" spans="1:11" s="230" customFormat="1" ht="25.5" customHeight="1" x14ac:dyDescent="0.25">
      <c r="A71" s="242">
        <v>1</v>
      </c>
      <c r="B71" s="243" t="s">
        <v>66</v>
      </c>
      <c r="C71" s="244">
        <v>40</v>
      </c>
      <c r="D71" s="245" t="s">
        <v>17</v>
      </c>
      <c r="E71" s="257"/>
      <c r="F71" s="247"/>
      <c r="G71" s="248">
        <f>C71*ROUND(F71, 4)</f>
        <v>0</v>
      </c>
      <c r="H71" s="248">
        <f t="shared" ref="H71:H86" si="12">G71*0.095</f>
        <v>0</v>
      </c>
      <c r="I71" s="248">
        <f t="shared" ref="I71:I86" si="13">G71+H71</f>
        <v>0</v>
      </c>
      <c r="J71" s="249"/>
      <c r="K71" s="229"/>
    </row>
    <row r="72" spans="1:11" s="230" customFormat="1" ht="21.75" customHeight="1" x14ac:dyDescent="0.25">
      <c r="A72" s="242">
        <v>2</v>
      </c>
      <c r="B72" s="243" t="s">
        <v>312</v>
      </c>
      <c r="C72" s="244">
        <v>40</v>
      </c>
      <c r="D72" s="245" t="s">
        <v>17</v>
      </c>
      <c r="E72" s="257"/>
      <c r="F72" s="247"/>
      <c r="G72" s="248">
        <f t="shared" ref="G72:G86" si="14">C72*ROUND(F72, 4)</f>
        <v>0</v>
      </c>
      <c r="H72" s="248">
        <f t="shared" si="12"/>
        <v>0</v>
      </c>
      <c r="I72" s="248">
        <f t="shared" si="13"/>
        <v>0</v>
      </c>
      <c r="J72" s="249"/>
      <c r="K72" s="229"/>
    </row>
    <row r="73" spans="1:11" s="230" customFormat="1" ht="26.25" customHeight="1" x14ac:dyDescent="0.25">
      <c r="A73" s="242">
        <v>3</v>
      </c>
      <c r="B73" s="243" t="s">
        <v>313</v>
      </c>
      <c r="C73" s="244">
        <v>100</v>
      </c>
      <c r="D73" s="245" t="s">
        <v>17</v>
      </c>
      <c r="E73" s="257"/>
      <c r="F73" s="247"/>
      <c r="G73" s="248">
        <f t="shared" si="14"/>
        <v>0</v>
      </c>
      <c r="H73" s="248">
        <f t="shared" si="12"/>
        <v>0</v>
      </c>
      <c r="I73" s="248">
        <f t="shared" si="13"/>
        <v>0</v>
      </c>
      <c r="J73" s="249"/>
      <c r="K73" s="229"/>
    </row>
    <row r="74" spans="1:11" s="230" customFormat="1" ht="29.25" customHeight="1" x14ac:dyDescent="0.25">
      <c r="A74" s="242">
        <v>4</v>
      </c>
      <c r="B74" s="243" t="s">
        <v>314</v>
      </c>
      <c r="C74" s="244">
        <v>40</v>
      </c>
      <c r="D74" s="245" t="s">
        <v>17</v>
      </c>
      <c r="E74" s="257"/>
      <c r="F74" s="247"/>
      <c r="G74" s="248">
        <f t="shared" si="14"/>
        <v>0</v>
      </c>
      <c r="H74" s="248">
        <f t="shared" si="12"/>
        <v>0</v>
      </c>
      <c r="I74" s="248">
        <f t="shared" si="13"/>
        <v>0</v>
      </c>
      <c r="J74" s="249"/>
      <c r="K74" s="229"/>
    </row>
    <row r="75" spans="1:11" s="230" customFormat="1" ht="24.75" customHeight="1" x14ac:dyDescent="0.25">
      <c r="A75" s="242">
        <v>5</v>
      </c>
      <c r="B75" s="243" t="s">
        <v>315</v>
      </c>
      <c r="C75" s="244">
        <v>500</v>
      </c>
      <c r="D75" s="245" t="s">
        <v>17</v>
      </c>
      <c r="E75" s="257"/>
      <c r="F75" s="247"/>
      <c r="G75" s="248">
        <f t="shared" si="14"/>
        <v>0</v>
      </c>
      <c r="H75" s="248">
        <f t="shared" si="12"/>
        <v>0</v>
      </c>
      <c r="I75" s="248">
        <f t="shared" si="13"/>
        <v>0</v>
      </c>
      <c r="J75" s="249"/>
      <c r="K75" s="229"/>
    </row>
    <row r="76" spans="1:11" s="230" customFormat="1" ht="24.75" customHeight="1" x14ac:dyDescent="0.25">
      <c r="A76" s="242">
        <v>6</v>
      </c>
      <c r="B76" s="243" t="s">
        <v>316</v>
      </c>
      <c r="C76" s="244">
        <v>50</v>
      </c>
      <c r="D76" s="245" t="s">
        <v>17</v>
      </c>
      <c r="E76" s="257"/>
      <c r="F76" s="247"/>
      <c r="G76" s="248">
        <f t="shared" si="14"/>
        <v>0</v>
      </c>
      <c r="H76" s="248">
        <f t="shared" si="12"/>
        <v>0</v>
      </c>
      <c r="I76" s="248">
        <f t="shared" si="13"/>
        <v>0</v>
      </c>
      <c r="J76" s="249"/>
      <c r="K76" s="229"/>
    </row>
    <row r="77" spans="1:11" s="230" customFormat="1" ht="28.5" customHeight="1" x14ac:dyDescent="0.25">
      <c r="A77" s="242">
        <v>7</v>
      </c>
      <c r="B77" s="243" t="s">
        <v>317</v>
      </c>
      <c r="C77" s="244">
        <v>200</v>
      </c>
      <c r="D77" s="245" t="s">
        <v>17</v>
      </c>
      <c r="E77" s="257"/>
      <c r="F77" s="247"/>
      <c r="G77" s="248">
        <f t="shared" si="14"/>
        <v>0</v>
      </c>
      <c r="H77" s="248">
        <f t="shared" si="12"/>
        <v>0</v>
      </c>
      <c r="I77" s="248">
        <f t="shared" si="13"/>
        <v>0</v>
      </c>
      <c r="J77" s="249"/>
      <c r="K77" s="229"/>
    </row>
    <row r="78" spans="1:11" s="230" customFormat="1" ht="30" customHeight="1" x14ac:dyDescent="0.25">
      <c r="A78" s="242">
        <v>8</v>
      </c>
      <c r="B78" s="243" t="s">
        <v>318</v>
      </c>
      <c r="C78" s="244">
        <v>320</v>
      </c>
      <c r="D78" s="245" t="s">
        <v>17</v>
      </c>
      <c r="E78" s="257"/>
      <c r="F78" s="247"/>
      <c r="G78" s="248">
        <f t="shared" si="14"/>
        <v>0</v>
      </c>
      <c r="H78" s="248">
        <f t="shared" si="12"/>
        <v>0</v>
      </c>
      <c r="I78" s="248">
        <f t="shared" si="13"/>
        <v>0</v>
      </c>
      <c r="J78" s="249"/>
      <c r="K78" s="229"/>
    </row>
    <row r="79" spans="1:11" s="230" customFormat="1" ht="23.25" customHeight="1" x14ac:dyDescent="0.25">
      <c r="A79" s="242">
        <v>9</v>
      </c>
      <c r="B79" s="243" t="s">
        <v>319</v>
      </c>
      <c r="C79" s="244">
        <v>40</v>
      </c>
      <c r="D79" s="245" t="s">
        <v>17</v>
      </c>
      <c r="E79" s="257"/>
      <c r="F79" s="247"/>
      <c r="G79" s="248">
        <f t="shared" si="14"/>
        <v>0</v>
      </c>
      <c r="H79" s="248">
        <f t="shared" si="12"/>
        <v>0</v>
      </c>
      <c r="I79" s="248">
        <f t="shared" si="13"/>
        <v>0</v>
      </c>
      <c r="J79" s="249"/>
      <c r="K79" s="229"/>
    </row>
    <row r="80" spans="1:11" s="230" customFormat="1" ht="21.75" customHeight="1" x14ac:dyDescent="0.25">
      <c r="A80" s="242">
        <v>10</v>
      </c>
      <c r="B80" s="243" t="s">
        <v>320</v>
      </c>
      <c r="C80" s="244">
        <v>30</v>
      </c>
      <c r="D80" s="245" t="s">
        <v>17</v>
      </c>
      <c r="E80" s="257"/>
      <c r="F80" s="247"/>
      <c r="G80" s="248">
        <f t="shared" si="14"/>
        <v>0</v>
      </c>
      <c r="H80" s="248">
        <f t="shared" si="12"/>
        <v>0</v>
      </c>
      <c r="I80" s="248">
        <f t="shared" si="13"/>
        <v>0</v>
      </c>
      <c r="J80" s="249"/>
      <c r="K80" s="229"/>
    </row>
    <row r="81" spans="1:11" s="231" customFormat="1" ht="19.5" customHeight="1" x14ac:dyDescent="0.25">
      <c r="A81" s="261">
        <v>11</v>
      </c>
      <c r="B81" s="274" t="s">
        <v>606</v>
      </c>
      <c r="C81" s="275">
        <v>150</v>
      </c>
      <c r="D81" s="276" t="s">
        <v>17</v>
      </c>
      <c r="E81" s="281"/>
      <c r="F81" s="265"/>
      <c r="G81" s="266">
        <f t="shared" si="14"/>
        <v>0</v>
      </c>
      <c r="H81" s="266">
        <f t="shared" si="12"/>
        <v>0</v>
      </c>
      <c r="I81" s="266">
        <f t="shared" si="13"/>
        <v>0</v>
      </c>
      <c r="J81" s="267"/>
    </row>
    <row r="82" spans="1:11" s="231" customFormat="1" ht="27" customHeight="1" x14ac:dyDescent="0.25">
      <c r="A82" s="261">
        <v>12</v>
      </c>
      <c r="B82" s="282" t="s">
        <v>607</v>
      </c>
      <c r="C82" s="275">
        <v>350</v>
      </c>
      <c r="D82" s="276" t="s">
        <v>17</v>
      </c>
      <c r="E82" s="281"/>
      <c r="F82" s="265"/>
      <c r="G82" s="266">
        <f t="shared" si="14"/>
        <v>0</v>
      </c>
      <c r="H82" s="266">
        <f t="shared" si="12"/>
        <v>0</v>
      </c>
      <c r="I82" s="266">
        <f t="shared" si="13"/>
        <v>0</v>
      </c>
      <c r="J82" s="267"/>
    </row>
    <row r="83" spans="1:11" s="230" customFormat="1" ht="27" customHeight="1" x14ac:dyDescent="0.25">
      <c r="A83" s="242">
        <v>13</v>
      </c>
      <c r="B83" s="279" t="s">
        <v>754</v>
      </c>
      <c r="C83" s="244">
        <v>40</v>
      </c>
      <c r="D83" s="245" t="s">
        <v>17</v>
      </c>
      <c r="E83" s="257"/>
      <c r="F83" s="247"/>
      <c r="G83" s="248">
        <f t="shared" si="14"/>
        <v>0</v>
      </c>
      <c r="H83" s="248">
        <f t="shared" si="12"/>
        <v>0</v>
      </c>
      <c r="I83" s="248">
        <f t="shared" si="13"/>
        <v>0</v>
      </c>
      <c r="J83" s="249"/>
      <c r="K83" s="229"/>
    </row>
    <row r="84" spans="1:11" s="230" customFormat="1" ht="27" customHeight="1" x14ac:dyDescent="0.25">
      <c r="A84" s="242">
        <v>14</v>
      </c>
      <c r="B84" s="279" t="s">
        <v>752</v>
      </c>
      <c r="C84" s="244">
        <v>40</v>
      </c>
      <c r="D84" s="245" t="s">
        <v>17</v>
      </c>
      <c r="E84" s="257"/>
      <c r="F84" s="247"/>
      <c r="G84" s="248">
        <f t="shared" si="14"/>
        <v>0</v>
      </c>
      <c r="H84" s="248">
        <f t="shared" si="12"/>
        <v>0</v>
      </c>
      <c r="I84" s="248">
        <f t="shared" si="13"/>
        <v>0</v>
      </c>
      <c r="J84" s="249"/>
      <c r="K84" s="229"/>
    </row>
    <row r="85" spans="1:11" s="231" customFormat="1" ht="27" customHeight="1" x14ac:dyDescent="0.25">
      <c r="A85" s="261">
        <v>15</v>
      </c>
      <c r="B85" s="282" t="s">
        <v>753</v>
      </c>
      <c r="C85" s="275">
        <v>100</v>
      </c>
      <c r="D85" s="276" t="s">
        <v>17</v>
      </c>
      <c r="E85" s="281"/>
      <c r="F85" s="265"/>
      <c r="G85" s="266">
        <f t="shared" si="14"/>
        <v>0</v>
      </c>
      <c r="H85" s="266">
        <f t="shared" si="12"/>
        <v>0</v>
      </c>
      <c r="I85" s="266">
        <f t="shared" si="13"/>
        <v>0</v>
      </c>
      <c r="J85" s="267"/>
    </row>
    <row r="86" spans="1:11" s="230" customFormat="1" ht="27" customHeight="1" x14ac:dyDescent="0.25">
      <c r="A86" s="242">
        <v>16</v>
      </c>
      <c r="B86" s="279" t="s">
        <v>321</v>
      </c>
      <c r="C86" s="244">
        <v>170</v>
      </c>
      <c r="D86" s="245" t="s">
        <v>17</v>
      </c>
      <c r="E86" s="257"/>
      <c r="F86" s="247"/>
      <c r="G86" s="248">
        <f t="shared" si="14"/>
        <v>0</v>
      </c>
      <c r="H86" s="248">
        <f t="shared" si="12"/>
        <v>0</v>
      </c>
      <c r="I86" s="248">
        <f t="shared" si="13"/>
        <v>0</v>
      </c>
      <c r="J86" s="249"/>
      <c r="K86" s="229"/>
    </row>
    <row r="87" spans="1:11" s="230" customFormat="1" ht="20.100000000000001" customHeight="1" x14ac:dyDescent="0.25">
      <c r="A87" s="251"/>
      <c r="B87" s="252" t="s">
        <v>571</v>
      </c>
      <c r="C87" s="253" t="s">
        <v>16</v>
      </c>
      <c r="D87" s="253" t="s">
        <v>16</v>
      </c>
      <c r="E87" s="253" t="s">
        <v>16</v>
      </c>
      <c r="F87" s="254" t="s">
        <v>16</v>
      </c>
      <c r="G87" s="255">
        <f>SUM(G71:G86)</f>
        <v>0</v>
      </c>
      <c r="H87" s="255">
        <f>SUM(H71:H86)</f>
        <v>0</v>
      </c>
      <c r="I87" s="255">
        <f>SUM(I71:I86)</f>
        <v>0</v>
      </c>
      <c r="J87" s="256">
        <f>SUM(J71:J86)</f>
        <v>0</v>
      </c>
      <c r="K87" s="229"/>
    </row>
    <row r="88" spans="1:11" s="230" customFormat="1" ht="15" customHeight="1" x14ac:dyDescent="0.25">
      <c r="A88" s="324" t="s">
        <v>517</v>
      </c>
      <c r="B88" s="324"/>
      <c r="C88" s="324"/>
      <c r="D88" s="324"/>
      <c r="E88" s="324"/>
      <c r="F88" s="324"/>
      <c r="G88" s="324"/>
      <c r="H88" s="324"/>
      <c r="I88" s="324"/>
      <c r="J88" s="324"/>
      <c r="K88" s="229"/>
    </row>
    <row r="89" spans="1:11" s="230" customFormat="1" ht="30" customHeight="1" x14ac:dyDescent="0.25">
      <c r="A89" s="242">
        <v>1</v>
      </c>
      <c r="B89" s="243" t="s">
        <v>67</v>
      </c>
      <c r="C89" s="244">
        <v>600</v>
      </c>
      <c r="D89" s="245" t="s">
        <v>17</v>
      </c>
      <c r="E89" s="246"/>
      <c r="F89" s="247"/>
      <c r="G89" s="248">
        <f t="shared" ref="G89:G94" si="15">C89*ROUND(F89, 4)</f>
        <v>0</v>
      </c>
      <c r="H89" s="248">
        <f t="shared" ref="H89:H94" si="16">G89*0.095</f>
        <v>0</v>
      </c>
      <c r="I89" s="248">
        <f t="shared" ref="I89:I94" si="17">G89+H89</f>
        <v>0</v>
      </c>
      <c r="J89" s="256" t="s">
        <v>16</v>
      </c>
      <c r="K89" s="229"/>
    </row>
    <row r="90" spans="1:11" s="230" customFormat="1" ht="30" customHeight="1" x14ac:dyDescent="0.25">
      <c r="A90" s="242">
        <v>2</v>
      </c>
      <c r="B90" s="243" t="s">
        <v>68</v>
      </c>
      <c r="C90" s="244">
        <v>220</v>
      </c>
      <c r="D90" s="245" t="s">
        <v>17</v>
      </c>
      <c r="E90" s="246"/>
      <c r="F90" s="247"/>
      <c r="G90" s="248">
        <f t="shared" si="15"/>
        <v>0</v>
      </c>
      <c r="H90" s="248">
        <f t="shared" si="16"/>
        <v>0</v>
      </c>
      <c r="I90" s="248">
        <f t="shared" si="17"/>
        <v>0</v>
      </c>
      <c r="J90" s="256" t="s">
        <v>16</v>
      </c>
      <c r="K90" s="229"/>
    </row>
    <row r="91" spans="1:11" s="230" customFormat="1" ht="30" customHeight="1" x14ac:dyDescent="0.25">
      <c r="A91" s="242">
        <v>3</v>
      </c>
      <c r="B91" s="243" t="s">
        <v>751</v>
      </c>
      <c r="C91" s="244">
        <v>200</v>
      </c>
      <c r="D91" s="245" t="s">
        <v>17</v>
      </c>
      <c r="E91" s="246"/>
      <c r="F91" s="247"/>
      <c r="G91" s="248">
        <f t="shared" si="15"/>
        <v>0</v>
      </c>
      <c r="H91" s="248">
        <f t="shared" si="16"/>
        <v>0</v>
      </c>
      <c r="I91" s="248">
        <f t="shared" si="17"/>
        <v>0</v>
      </c>
      <c r="J91" s="256" t="s">
        <v>16</v>
      </c>
      <c r="K91" s="229"/>
    </row>
    <row r="92" spans="1:11" s="230" customFormat="1" ht="30" customHeight="1" x14ac:dyDescent="0.25">
      <c r="A92" s="242">
        <v>4</v>
      </c>
      <c r="B92" s="279" t="s">
        <v>69</v>
      </c>
      <c r="C92" s="244">
        <v>150</v>
      </c>
      <c r="D92" s="245" t="s">
        <v>17</v>
      </c>
      <c r="E92" s="246"/>
      <c r="F92" s="247"/>
      <c r="G92" s="248">
        <f t="shared" si="15"/>
        <v>0</v>
      </c>
      <c r="H92" s="248">
        <f t="shared" si="16"/>
        <v>0</v>
      </c>
      <c r="I92" s="248">
        <f t="shared" si="17"/>
        <v>0</v>
      </c>
      <c r="J92" s="256" t="s">
        <v>16</v>
      </c>
      <c r="K92" s="229"/>
    </row>
    <row r="93" spans="1:11" s="230" customFormat="1" ht="25.5" customHeight="1" x14ac:dyDescent="0.25">
      <c r="A93" s="242">
        <v>5</v>
      </c>
      <c r="B93" s="279" t="s">
        <v>70</v>
      </c>
      <c r="C93" s="244">
        <v>50</v>
      </c>
      <c r="D93" s="245" t="s">
        <v>17</v>
      </c>
      <c r="E93" s="246"/>
      <c r="F93" s="247"/>
      <c r="G93" s="248">
        <f t="shared" si="15"/>
        <v>0</v>
      </c>
      <c r="H93" s="248">
        <f t="shared" si="16"/>
        <v>0</v>
      </c>
      <c r="I93" s="248">
        <f t="shared" si="17"/>
        <v>0</v>
      </c>
      <c r="J93" s="256" t="s">
        <v>16</v>
      </c>
      <c r="K93" s="229"/>
    </row>
    <row r="94" spans="1:11" s="230" customFormat="1" ht="20.100000000000001" customHeight="1" x14ac:dyDescent="0.25">
      <c r="A94" s="242">
        <v>6</v>
      </c>
      <c r="B94" s="279" t="s">
        <v>71</v>
      </c>
      <c r="C94" s="244">
        <v>300</v>
      </c>
      <c r="D94" s="245" t="s">
        <v>17</v>
      </c>
      <c r="E94" s="246"/>
      <c r="F94" s="247"/>
      <c r="G94" s="248">
        <f t="shared" si="15"/>
        <v>0</v>
      </c>
      <c r="H94" s="248">
        <f t="shared" si="16"/>
        <v>0</v>
      </c>
      <c r="I94" s="248">
        <f t="shared" si="17"/>
        <v>0</v>
      </c>
      <c r="J94" s="256" t="s">
        <v>16</v>
      </c>
      <c r="K94" s="229"/>
    </row>
    <row r="95" spans="1:11" s="230" customFormat="1" ht="20.100000000000001" customHeight="1" x14ac:dyDescent="0.25">
      <c r="A95" s="251"/>
      <c r="B95" s="252" t="s">
        <v>572</v>
      </c>
      <c r="C95" s="253" t="s">
        <v>16</v>
      </c>
      <c r="D95" s="253" t="s">
        <v>16</v>
      </c>
      <c r="E95" s="253" t="s">
        <v>16</v>
      </c>
      <c r="F95" s="254" t="s">
        <v>16</v>
      </c>
      <c r="G95" s="255">
        <f>SUM(G89:G94)</f>
        <v>0</v>
      </c>
      <c r="H95" s="255">
        <f>SUM(H89:H94)</f>
        <v>0</v>
      </c>
      <c r="I95" s="255">
        <f>SUM(I89:I94)</f>
        <v>0</v>
      </c>
      <c r="J95" s="256" t="s">
        <v>16</v>
      </c>
      <c r="K95" s="229"/>
    </row>
    <row r="96" spans="1:11" s="230" customFormat="1" ht="17.100000000000001" customHeight="1" x14ac:dyDescent="0.25">
      <c r="A96" s="283"/>
      <c r="B96" s="325" t="s">
        <v>452</v>
      </c>
      <c r="C96" s="326"/>
      <c r="D96" s="326"/>
      <c r="E96" s="326"/>
      <c r="F96" s="326"/>
      <c r="G96" s="326"/>
      <c r="H96" s="326"/>
      <c r="I96" s="326"/>
      <c r="J96" s="326"/>
      <c r="K96" s="229"/>
    </row>
    <row r="97" spans="1:1022" s="32" customFormat="1" ht="15" customHeight="1" x14ac:dyDescent="0.2">
      <c r="A97" s="323" t="s">
        <v>18</v>
      </c>
      <c r="B97" s="323"/>
      <c r="C97" s="323"/>
      <c r="D97" s="323"/>
      <c r="E97" s="323"/>
      <c r="F97" s="323"/>
      <c r="G97" s="323"/>
      <c r="H97" s="323"/>
      <c r="I97" s="323"/>
      <c r="J97" s="323"/>
      <c r="K97" s="108"/>
    </row>
    <row r="98" spans="1:1022" s="32" customFormat="1" ht="23.25" customHeight="1" x14ac:dyDescent="0.2">
      <c r="A98" s="329" t="s">
        <v>19</v>
      </c>
      <c r="B98" s="328"/>
      <c r="C98" s="328"/>
      <c r="D98" s="328"/>
      <c r="E98" s="328"/>
      <c r="F98" s="328"/>
      <c r="G98" s="328"/>
      <c r="H98" s="328"/>
      <c r="I98" s="328"/>
      <c r="J98" s="328"/>
      <c r="K98" s="108"/>
    </row>
    <row r="99" spans="1:1022" ht="12.75" customHeight="1" x14ac:dyDescent="0.3">
      <c r="A99" s="284" t="s">
        <v>41</v>
      </c>
      <c r="B99" s="285"/>
      <c r="C99" s="285"/>
      <c r="D99" s="285"/>
      <c r="E99" s="285"/>
      <c r="F99" s="285"/>
      <c r="G99" s="285"/>
      <c r="H99" s="285"/>
      <c r="I99" s="285"/>
      <c r="J99" s="285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  <c r="BI99" s="211"/>
      <c r="BJ99" s="211"/>
      <c r="BK99" s="211"/>
      <c r="BL99" s="211"/>
      <c r="BM99" s="211"/>
      <c r="BN99" s="211"/>
      <c r="BO99" s="211"/>
      <c r="BP99" s="211"/>
      <c r="BQ99" s="211"/>
      <c r="BR99" s="211"/>
      <c r="BS99" s="211"/>
      <c r="BT99" s="211"/>
      <c r="BU99" s="211"/>
      <c r="BV99" s="211"/>
      <c r="BW99" s="211"/>
      <c r="BX99" s="211"/>
      <c r="BY99" s="211"/>
      <c r="BZ99" s="211"/>
      <c r="CA99" s="211"/>
      <c r="CB99" s="211"/>
      <c r="CC99" s="211"/>
      <c r="CD99" s="211"/>
      <c r="CE99" s="211"/>
      <c r="CF99" s="211"/>
      <c r="CG99" s="211"/>
      <c r="CH99" s="211"/>
      <c r="CI99" s="211"/>
      <c r="CJ99" s="211"/>
      <c r="CK99" s="211"/>
      <c r="CL99" s="211"/>
      <c r="CM99" s="211"/>
      <c r="CN99" s="211"/>
      <c r="CO99" s="211"/>
      <c r="CP99" s="211"/>
      <c r="CQ99" s="211"/>
      <c r="CR99" s="211"/>
      <c r="CS99" s="211"/>
      <c r="CT99" s="211"/>
      <c r="CU99" s="211"/>
      <c r="CV99" s="211"/>
      <c r="CW99" s="211"/>
      <c r="CX99" s="211"/>
      <c r="CY99" s="211"/>
      <c r="CZ99" s="211"/>
      <c r="DA99" s="211"/>
      <c r="DB99" s="211"/>
      <c r="DC99" s="211"/>
      <c r="DD99" s="211"/>
      <c r="DE99" s="211"/>
      <c r="DF99" s="211"/>
      <c r="DG99" s="211"/>
      <c r="DH99" s="211"/>
      <c r="DI99" s="211"/>
      <c r="DJ99" s="211"/>
      <c r="DK99" s="211"/>
      <c r="DL99" s="211"/>
      <c r="DM99" s="211"/>
      <c r="DN99" s="211"/>
      <c r="DO99" s="211"/>
      <c r="DP99" s="211"/>
      <c r="DQ99" s="211"/>
      <c r="DR99" s="211"/>
      <c r="DS99" s="211"/>
      <c r="DT99" s="211"/>
      <c r="DU99" s="211"/>
      <c r="DV99" s="211"/>
      <c r="DW99" s="211"/>
      <c r="DX99" s="211"/>
      <c r="DY99" s="211"/>
      <c r="DZ99" s="211"/>
      <c r="EA99" s="211"/>
      <c r="EB99" s="211"/>
      <c r="EC99" s="211"/>
      <c r="ED99" s="211"/>
      <c r="EE99" s="211"/>
      <c r="EF99" s="211"/>
      <c r="EG99" s="211"/>
      <c r="EH99" s="211"/>
      <c r="EI99" s="211"/>
      <c r="EJ99" s="211"/>
      <c r="EK99" s="211"/>
      <c r="EL99" s="211"/>
      <c r="EM99" s="211"/>
      <c r="EN99" s="211"/>
      <c r="EO99" s="211"/>
      <c r="EP99" s="211"/>
      <c r="EQ99" s="211"/>
      <c r="ER99" s="211"/>
      <c r="ES99" s="211"/>
      <c r="ET99" s="211"/>
      <c r="EU99" s="211"/>
      <c r="EV99" s="211"/>
      <c r="EW99" s="211"/>
      <c r="EX99" s="211"/>
      <c r="EY99" s="211"/>
      <c r="EZ99" s="211"/>
      <c r="FA99" s="211"/>
      <c r="FB99" s="211"/>
      <c r="FC99" s="211"/>
      <c r="FD99" s="211"/>
      <c r="FE99" s="211"/>
      <c r="FF99" s="211"/>
      <c r="FG99" s="211"/>
      <c r="FH99" s="211"/>
      <c r="FI99" s="211"/>
      <c r="FJ99" s="211"/>
      <c r="FK99" s="211"/>
      <c r="FL99" s="211"/>
      <c r="FM99" s="211"/>
      <c r="FN99" s="211"/>
      <c r="FO99" s="211"/>
      <c r="FP99" s="211"/>
      <c r="FQ99" s="211"/>
      <c r="FR99" s="211"/>
      <c r="FS99" s="211"/>
      <c r="FT99" s="211"/>
      <c r="FU99" s="211"/>
      <c r="FV99" s="211"/>
      <c r="FW99" s="211"/>
      <c r="FX99" s="211"/>
      <c r="FY99" s="211"/>
      <c r="FZ99" s="211"/>
      <c r="GA99" s="211"/>
      <c r="GB99" s="211"/>
      <c r="GC99" s="211"/>
      <c r="GD99" s="211"/>
      <c r="GE99" s="211"/>
      <c r="GF99" s="211"/>
      <c r="GG99" s="211"/>
      <c r="GH99" s="211"/>
      <c r="GI99" s="211"/>
      <c r="GJ99" s="211"/>
      <c r="GK99" s="211"/>
      <c r="GL99" s="211"/>
      <c r="GM99" s="211"/>
      <c r="GN99" s="211"/>
      <c r="GO99" s="211"/>
      <c r="GP99" s="211"/>
      <c r="GQ99" s="211"/>
      <c r="GR99" s="211"/>
      <c r="GS99" s="211"/>
      <c r="GT99" s="211"/>
      <c r="GU99" s="211"/>
      <c r="GV99" s="211"/>
      <c r="GW99" s="211"/>
      <c r="GX99" s="211"/>
      <c r="GY99" s="211"/>
      <c r="GZ99" s="211"/>
      <c r="HA99" s="211"/>
      <c r="HB99" s="211"/>
      <c r="HC99" s="211"/>
      <c r="HD99" s="211"/>
      <c r="HE99" s="211"/>
      <c r="HF99" s="211"/>
      <c r="HG99" s="211"/>
      <c r="HH99" s="211"/>
      <c r="HI99" s="211"/>
      <c r="HJ99" s="211"/>
      <c r="HK99" s="211"/>
      <c r="HL99" s="211"/>
      <c r="HM99" s="211"/>
      <c r="HN99" s="211"/>
      <c r="HO99" s="211"/>
      <c r="HP99" s="211"/>
      <c r="HQ99" s="211"/>
      <c r="HR99" s="211"/>
      <c r="HS99" s="211"/>
      <c r="HT99" s="211"/>
      <c r="HU99" s="211"/>
      <c r="HV99" s="211"/>
      <c r="HW99" s="211"/>
      <c r="HX99" s="211"/>
      <c r="HY99" s="211"/>
      <c r="HZ99" s="211"/>
      <c r="IA99" s="211"/>
      <c r="IB99" s="211"/>
      <c r="IC99" s="211"/>
      <c r="ID99" s="211"/>
      <c r="IE99" s="211"/>
      <c r="IF99" s="211"/>
      <c r="IG99" s="211"/>
      <c r="IH99" s="211"/>
      <c r="II99" s="211"/>
      <c r="IJ99" s="211"/>
      <c r="IK99" s="211"/>
      <c r="IL99" s="211"/>
      <c r="IM99" s="211"/>
      <c r="IN99" s="211"/>
      <c r="IO99" s="211"/>
      <c r="IP99" s="211"/>
      <c r="IQ99" s="211"/>
      <c r="IR99" s="211"/>
      <c r="IS99" s="211"/>
      <c r="IT99" s="211"/>
      <c r="IU99" s="211"/>
      <c r="IV99" s="211"/>
      <c r="IW99" s="211"/>
      <c r="IX99" s="211"/>
      <c r="IY99" s="211"/>
      <c r="IZ99" s="211"/>
      <c r="JA99" s="211"/>
      <c r="JB99" s="211"/>
      <c r="JC99" s="211"/>
      <c r="JD99" s="211"/>
      <c r="JE99" s="211"/>
      <c r="JF99" s="211"/>
      <c r="JG99" s="211"/>
      <c r="JH99" s="211"/>
      <c r="JI99" s="211"/>
      <c r="JJ99" s="211"/>
      <c r="JK99" s="211"/>
      <c r="JL99" s="211"/>
      <c r="JM99" s="211"/>
      <c r="JN99" s="211"/>
      <c r="JO99" s="211"/>
      <c r="JP99" s="211"/>
      <c r="JQ99" s="211"/>
      <c r="JR99" s="211"/>
      <c r="JS99" s="211"/>
      <c r="JT99" s="211"/>
      <c r="JU99" s="211"/>
      <c r="JV99" s="211"/>
      <c r="JW99" s="211"/>
      <c r="JX99" s="211"/>
      <c r="JY99" s="211"/>
      <c r="JZ99" s="211"/>
      <c r="KA99" s="211"/>
      <c r="KB99" s="211"/>
      <c r="KC99" s="211"/>
      <c r="KD99" s="211"/>
      <c r="KE99" s="211"/>
      <c r="KF99" s="211"/>
      <c r="KG99" s="211"/>
      <c r="KH99" s="211"/>
      <c r="KI99" s="211"/>
      <c r="KJ99" s="211"/>
      <c r="KK99" s="211"/>
      <c r="KL99" s="211"/>
      <c r="KM99" s="211"/>
      <c r="KN99" s="211"/>
      <c r="KO99" s="211"/>
      <c r="KP99" s="211"/>
      <c r="KQ99" s="211"/>
      <c r="KR99" s="211"/>
      <c r="KS99" s="211"/>
      <c r="KT99" s="211"/>
      <c r="KU99" s="211"/>
      <c r="KV99" s="211"/>
      <c r="KW99" s="211"/>
      <c r="KX99" s="211"/>
      <c r="KY99" s="211"/>
      <c r="KZ99" s="211"/>
      <c r="LA99" s="211"/>
      <c r="LB99" s="211"/>
      <c r="LC99" s="211"/>
      <c r="LD99" s="211"/>
      <c r="LE99" s="211"/>
      <c r="LF99" s="211"/>
      <c r="LG99" s="211"/>
      <c r="LH99" s="211"/>
      <c r="LI99" s="211"/>
      <c r="LJ99" s="211"/>
      <c r="LK99" s="211"/>
      <c r="LL99" s="211"/>
      <c r="LM99" s="211"/>
      <c r="LN99" s="211"/>
      <c r="LO99" s="211"/>
      <c r="LP99" s="211"/>
      <c r="LQ99" s="211"/>
      <c r="LR99" s="211"/>
      <c r="LS99" s="211"/>
      <c r="LT99" s="211"/>
      <c r="LU99" s="211"/>
      <c r="LV99" s="211"/>
      <c r="LW99" s="211"/>
      <c r="LX99" s="211"/>
      <c r="LY99" s="211"/>
      <c r="LZ99" s="211"/>
      <c r="MA99" s="211"/>
      <c r="MB99" s="211"/>
      <c r="MC99" s="211"/>
      <c r="MD99" s="211"/>
      <c r="ME99" s="211"/>
      <c r="MF99" s="211"/>
      <c r="MG99" s="211"/>
      <c r="MH99" s="211"/>
      <c r="MI99" s="211"/>
      <c r="MJ99" s="211"/>
      <c r="MK99" s="211"/>
      <c r="ML99" s="211"/>
      <c r="MM99" s="211"/>
      <c r="MN99" s="211"/>
      <c r="MO99" s="211"/>
      <c r="MP99" s="211"/>
      <c r="MQ99" s="211"/>
      <c r="MR99" s="211"/>
      <c r="MS99" s="211"/>
      <c r="MT99" s="211"/>
      <c r="MU99" s="211"/>
      <c r="MV99" s="211"/>
      <c r="MW99" s="211"/>
      <c r="MX99" s="211"/>
      <c r="MY99" s="211"/>
      <c r="MZ99" s="211"/>
      <c r="NA99" s="211"/>
      <c r="NB99" s="211"/>
      <c r="NC99" s="211"/>
      <c r="ND99" s="211"/>
      <c r="NE99" s="211"/>
      <c r="NF99" s="211"/>
      <c r="NG99" s="211"/>
      <c r="NH99" s="211"/>
      <c r="NI99" s="211"/>
      <c r="NJ99" s="211"/>
      <c r="NK99" s="211"/>
      <c r="NL99" s="211"/>
      <c r="NM99" s="211"/>
      <c r="NN99" s="211"/>
      <c r="NO99" s="211"/>
      <c r="NP99" s="211"/>
      <c r="NQ99" s="211"/>
      <c r="NR99" s="211"/>
      <c r="NS99" s="211"/>
      <c r="NT99" s="211"/>
      <c r="NU99" s="211"/>
      <c r="NV99" s="211"/>
      <c r="NW99" s="211"/>
      <c r="NX99" s="211"/>
      <c r="NY99" s="211"/>
      <c r="NZ99" s="211"/>
      <c r="OA99" s="211"/>
      <c r="OB99" s="211"/>
      <c r="OC99" s="211"/>
      <c r="OD99" s="211"/>
      <c r="OE99" s="211"/>
      <c r="OF99" s="211"/>
      <c r="OG99" s="211"/>
      <c r="OH99" s="211"/>
      <c r="OI99" s="211"/>
      <c r="OJ99" s="211"/>
      <c r="OK99" s="211"/>
      <c r="OL99" s="211"/>
      <c r="OM99" s="211"/>
      <c r="ON99" s="211"/>
      <c r="OO99" s="211"/>
      <c r="OP99" s="211"/>
      <c r="OQ99" s="211"/>
      <c r="OR99" s="211"/>
      <c r="OS99" s="211"/>
      <c r="OT99" s="211"/>
      <c r="OU99" s="211"/>
      <c r="OV99" s="211"/>
      <c r="OW99" s="211"/>
      <c r="OX99" s="211"/>
      <c r="OY99" s="211"/>
      <c r="OZ99" s="211"/>
      <c r="PA99" s="211"/>
      <c r="PB99" s="211"/>
      <c r="PC99" s="211"/>
      <c r="PD99" s="211"/>
      <c r="PE99" s="211"/>
      <c r="PF99" s="211"/>
      <c r="PG99" s="211"/>
      <c r="PH99" s="211"/>
      <c r="PI99" s="211"/>
      <c r="PJ99" s="211"/>
      <c r="PK99" s="211"/>
      <c r="PL99" s="211"/>
      <c r="PM99" s="211"/>
      <c r="PN99" s="211"/>
      <c r="PO99" s="211"/>
      <c r="PP99" s="211"/>
      <c r="PQ99" s="211"/>
      <c r="PR99" s="211"/>
      <c r="PS99" s="211"/>
      <c r="PT99" s="211"/>
      <c r="PU99" s="211"/>
      <c r="PV99" s="211"/>
      <c r="PW99" s="211"/>
      <c r="PX99" s="211"/>
      <c r="PY99" s="211"/>
      <c r="PZ99" s="211"/>
      <c r="QA99" s="211"/>
      <c r="QB99" s="211"/>
      <c r="QC99" s="211"/>
      <c r="QD99" s="211"/>
      <c r="QE99" s="211"/>
      <c r="QF99" s="211"/>
      <c r="QG99" s="211"/>
      <c r="QH99" s="211"/>
      <c r="QI99" s="211"/>
      <c r="QJ99" s="211"/>
      <c r="QK99" s="211"/>
      <c r="QL99" s="211"/>
      <c r="QM99" s="211"/>
      <c r="QN99" s="211"/>
      <c r="QO99" s="211"/>
      <c r="QP99" s="211"/>
      <c r="QQ99" s="211"/>
      <c r="QR99" s="211"/>
      <c r="QS99" s="211"/>
      <c r="QT99" s="211"/>
      <c r="QU99" s="211"/>
      <c r="QV99" s="211"/>
      <c r="QW99" s="211"/>
      <c r="QX99" s="211"/>
      <c r="QY99" s="211"/>
      <c r="QZ99" s="211"/>
      <c r="RA99" s="211"/>
      <c r="RB99" s="211"/>
      <c r="RC99" s="211"/>
      <c r="RD99" s="211"/>
      <c r="RE99" s="211"/>
      <c r="RF99" s="211"/>
      <c r="RG99" s="211"/>
      <c r="RH99" s="211"/>
      <c r="RI99" s="211"/>
      <c r="RJ99" s="211"/>
      <c r="RK99" s="211"/>
      <c r="RL99" s="211"/>
      <c r="RM99" s="211"/>
      <c r="RN99" s="211"/>
      <c r="RO99" s="211"/>
      <c r="RP99" s="211"/>
      <c r="RQ99" s="211"/>
      <c r="RR99" s="211"/>
      <c r="RS99" s="211"/>
      <c r="RT99" s="211"/>
      <c r="RU99" s="211"/>
      <c r="RV99" s="211"/>
      <c r="RW99" s="211"/>
      <c r="RX99" s="211"/>
      <c r="RY99" s="211"/>
      <c r="RZ99" s="211"/>
      <c r="SA99" s="211"/>
      <c r="SB99" s="211"/>
      <c r="SC99" s="211"/>
      <c r="SD99" s="211"/>
      <c r="SE99" s="211"/>
      <c r="SF99" s="211"/>
      <c r="SG99" s="211"/>
      <c r="SH99" s="211"/>
      <c r="SI99" s="211"/>
      <c r="SJ99" s="211"/>
      <c r="SK99" s="211"/>
      <c r="SL99" s="211"/>
      <c r="SM99" s="211"/>
      <c r="SN99" s="211"/>
      <c r="SO99" s="211"/>
      <c r="SP99" s="211"/>
      <c r="SQ99" s="211"/>
      <c r="SR99" s="211"/>
      <c r="SS99" s="211"/>
      <c r="ST99" s="211"/>
      <c r="SU99" s="211"/>
      <c r="SV99" s="211"/>
      <c r="SW99" s="211"/>
      <c r="SX99" s="211"/>
      <c r="SY99" s="211"/>
      <c r="SZ99" s="211"/>
      <c r="TA99" s="211"/>
      <c r="TB99" s="211"/>
      <c r="TC99" s="211"/>
      <c r="TD99" s="211"/>
      <c r="TE99" s="211"/>
      <c r="TF99" s="211"/>
      <c r="TG99" s="211"/>
      <c r="TH99" s="211"/>
      <c r="TI99" s="211"/>
      <c r="TJ99" s="211"/>
      <c r="TK99" s="211"/>
      <c r="TL99" s="211"/>
      <c r="TM99" s="211"/>
      <c r="TN99" s="211"/>
      <c r="TO99" s="211"/>
      <c r="TP99" s="211"/>
      <c r="TQ99" s="211"/>
      <c r="TR99" s="211"/>
      <c r="TS99" s="211"/>
      <c r="TT99" s="211"/>
      <c r="TU99" s="211"/>
      <c r="TV99" s="211"/>
      <c r="TW99" s="211"/>
      <c r="TX99" s="211"/>
      <c r="TY99" s="211"/>
      <c r="TZ99" s="211"/>
      <c r="UA99" s="211"/>
      <c r="UB99" s="211"/>
      <c r="UC99" s="211"/>
      <c r="UD99" s="211"/>
      <c r="UE99" s="211"/>
      <c r="UF99" s="211"/>
      <c r="UG99" s="211"/>
      <c r="UH99" s="211"/>
      <c r="UI99" s="211"/>
      <c r="UJ99" s="211"/>
      <c r="UK99" s="211"/>
      <c r="UL99" s="211"/>
      <c r="UM99" s="211"/>
      <c r="UN99" s="211"/>
      <c r="UO99" s="211"/>
      <c r="UP99" s="211"/>
      <c r="UQ99" s="211"/>
      <c r="UR99" s="211"/>
      <c r="US99" s="211"/>
      <c r="UT99" s="211"/>
      <c r="UU99" s="211"/>
      <c r="UV99" s="211"/>
      <c r="UW99" s="211"/>
      <c r="UX99" s="211"/>
      <c r="UY99" s="211"/>
      <c r="UZ99" s="211"/>
      <c r="VA99" s="211"/>
      <c r="VB99" s="211"/>
      <c r="VC99" s="211"/>
      <c r="VD99" s="211"/>
      <c r="VE99" s="211"/>
      <c r="VF99" s="211"/>
      <c r="VG99" s="211"/>
      <c r="VH99" s="211"/>
      <c r="VI99" s="211"/>
      <c r="VJ99" s="211"/>
      <c r="VK99" s="211"/>
      <c r="VL99" s="211"/>
      <c r="VM99" s="211"/>
      <c r="VN99" s="211"/>
      <c r="VO99" s="211"/>
      <c r="VP99" s="211"/>
      <c r="VQ99" s="211"/>
      <c r="VR99" s="211"/>
      <c r="VS99" s="211"/>
      <c r="VT99" s="211"/>
      <c r="VU99" s="211"/>
      <c r="VV99" s="211"/>
      <c r="VW99" s="211"/>
      <c r="VX99" s="211"/>
      <c r="VY99" s="211"/>
      <c r="VZ99" s="211"/>
      <c r="WA99" s="211"/>
      <c r="WB99" s="211"/>
      <c r="WC99" s="211"/>
      <c r="WD99" s="211"/>
      <c r="WE99" s="211"/>
      <c r="WF99" s="211"/>
      <c r="WG99" s="211"/>
      <c r="WH99" s="211"/>
      <c r="WI99" s="211"/>
      <c r="WJ99" s="211"/>
      <c r="WK99" s="211"/>
      <c r="WL99" s="211"/>
      <c r="WM99" s="211"/>
      <c r="WN99" s="211"/>
      <c r="WO99" s="211"/>
      <c r="WP99" s="211"/>
      <c r="WQ99" s="211"/>
      <c r="WR99" s="211"/>
      <c r="WS99" s="211"/>
      <c r="WT99" s="211"/>
      <c r="WU99" s="211"/>
      <c r="WV99" s="211"/>
      <c r="WW99" s="211"/>
      <c r="WX99" s="211"/>
      <c r="WY99" s="211"/>
      <c r="WZ99" s="211"/>
      <c r="XA99" s="211"/>
      <c r="XB99" s="211"/>
      <c r="XC99" s="211"/>
      <c r="XD99" s="211"/>
      <c r="XE99" s="211"/>
      <c r="XF99" s="211"/>
      <c r="XG99" s="211"/>
      <c r="XH99" s="211"/>
      <c r="XI99" s="211"/>
      <c r="XJ99" s="211"/>
      <c r="XK99" s="211"/>
      <c r="XL99" s="211"/>
      <c r="XM99" s="211"/>
      <c r="XN99" s="211"/>
      <c r="XO99" s="211"/>
      <c r="XP99" s="211"/>
      <c r="XQ99" s="211"/>
      <c r="XR99" s="211"/>
      <c r="XS99" s="211"/>
      <c r="XT99" s="211"/>
      <c r="XU99" s="211"/>
      <c r="XV99" s="211"/>
      <c r="XW99" s="211"/>
      <c r="XX99" s="211"/>
      <c r="XY99" s="211"/>
      <c r="XZ99" s="211"/>
      <c r="YA99" s="211"/>
      <c r="YB99" s="211"/>
      <c r="YC99" s="211"/>
      <c r="YD99" s="211"/>
      <c r="YE99" s="211"/>
      <c r="YF99" s="211"/>
      <c r="YG99" s="211"/>
      <c r="YH99" s="211"/>
      <c r="YI99" s="211"/>
      <c r="YJ99" s="211"/>
      <c r="YK99" s="211"/>
      <c r="YL99" s="211"/>
      <c r="YM99" s="211"/>
      <c r="YN99" s="211"/>
      <c r="YO99" s="211"/>
      <c r="YP99" s="211"/>
      <c r="YQ99" s="211"/>
      <c r="YR99" s="211"/>
      <c r="YS99" s="211"/>
      <c r="YT99" s="211"/>
      <c r="YU99" s="211"/>
      <c r="YV99" s="211"/>
      <c r="YW99" s="211"/>
      <c r="YX99" s="211"/>
      <c r="YY99" s="211"/>
      <c r="YZ99" s="211"/>
      <c r="ZA99" s="211"/>
      <c r="ZB99" s="211"/>
      <c r="ZC99" s="211"/>
      <c r="ZD99" s="211"/>
      <c r="ZE99" s="211"/>
      <c r="ZF99" s="211"/>
      <c r="ZG99" s="211"/>
      <c r="ZH99" s="211"/>
      <c r="ZI99" s="211"/>
      <c r="ZJ99" s="211"/>
      <c r="ZK99" s="211"/>
      <c r="ZL99" s="211"/>
      <c r="ZM99" s="211"/>
      <c r="ZN99" s="211"/>
      <c r="ZO99" s="211"/>
      <c r="ZP99" s="211"/>
      <c r="ZQ99" s="211"/>
      <c r="ZR99" s="211"/>
      <c r="ZS99" s="211"/>
      <c r="ZT99" s="211"/>
      <c r="ZU99" s="211"/>
      <c r="ZV99" s="211"/>
      <c r="ZW99" s="211"/>
      <c r="ZX99" s="211"/>
      <c r="ZY99" s="211"/>
      <c r="ZZ99" s="211"/>
      <c r="AAA99" s="211"/>
      <c r="AAB99" s="211"/>
      <c r="AAC99" s="211"/>
      <c r="AAD99" s="211"/>
      <c r="AAE99" s="211"/>
      <c r="AAF99" s="211"/>
      <c r="AAG99" s="211"/>
      <c r="AAH99" s="211"/>
      <c r="AAI99" s="211"/>
      <c r="AAJ99" s="211"/>
      <c r="AAK99" s="211"/>
      <c r="AAL99" s="211"/>
      <c r="AAM99" s="211"/>
      <c r="AAN99" s="211"/>
      <c r="AAO99" s="211"/>
      <c r="AAP99" s="211"/>
      <c r="AAQ99" s="211"/>
      <c r="AAR99" s="211"/>
      <c r="AAS99" s="211"/>
      <c r="AAT99" s="211"/>
      <c r="AAU99" s="211"/>
      <c r="AAV99" s="211"/>
      <c r="AAW99" s="211"/>
      <c r="AAX99" s="211"/>
      <c r="AAY99" s="211"/>
      <c r="AAZ99" s="211"/>
      <c r="ABA99" s="211"/>
      <c r="ABB99" s="211"/>
      <c r="ABC99" s="211"/>
      <c r="ABD99" s="211"/>
      <c r="ABE99" s="211"/>
      <c r="ABF99" s="211"/>
      <c r="ABG99" s="211"/>
      <c r="ABH99" s="211"/>
      <c r="ABI99" s="211"/>
      <c r="ABJ99" s="211"/>
      <c r="ABK99" s="211"/>
      <c r="ABL99" s="211"/>
      <c r="ABM99" s="211"/>
      <c r="ABN99" s="211"/>
      <c r="ABO99" s="211"/>
      <c r="ABP99" s="211"/>
      <c r="ABQ99" s="211"/>
      <c r="ABR99" s="211"/>
      <c r="ABS99" s="211"/>
      <c r="ABT99" s="211"/>
      <c r="ABU99" s="211"/>
      <c r="ABV99" s="211"/>
      <c r="ABW99" s="211"/>
      <c r="ABX99" s="211"/>
      <c r="ABY99" s="211"/>
      <c r="ABZ99" s="211"/>
      <c r="ACA99" s="211"/>
      <c r="ACB99" s="211"/>
      <c r="ACC99" s="211"/>
      <c r="ACD99" s="211"/>
      <c r="ACE99" s="211"/>
      <c r="ACF99" s="211"/>
      <c r="ACG99" s="211"/>
      <c r="ACH99" s="211"/>
      <c r="ACI99" s="211"/>
      <c r="ACJ99" s="211"/>
      <c r="ACK99" s="211"/>
      <c r="ACL99" s="211"/>
      <c r="ACM99" s="211"/>
      <c r="ACN99" s="211"/>
      <c r="ACO99" s="211"/>
      <c r="ACP99" s="211"/>
      <c r="ACQ99" s="211"/>
      <c r="ACR99" s="211"/>
      <c r="ACS99" s="211"/>
      <c r="ACT99" s="211"/>
      <c r="ACU99" s="211"/>
      <c r="ACV99" s="211"/>
      <c r="ACW99" s="211"/>
      <c r="ACX99" s="211"/>
      <c r="ACY99" s="211"/>
      <c r="ACZ99" s="211"/>
      <c r="ADA99" s="211"/>
      <c r="ADB99" s="211"/>
      <c r="ADC99" s="211"/>
      <c r="ADD99" s="211"/>
      <c r="ADE99" s="211"/>
      <c r="ADF99" s="211"/>
      <c r="ADG99" s="211"/>
      <c r="ADH99" s="211"/>
      <c r="ADI99" s="211"/>
      <c r="ADJ99" s="211"/>
      <c r="ADK99" s="211"/>
      <c r="ADL99" s="211"/>
      <c r="ADM99" s="211"/>
      <c r="ADN99" s="211"/>
      <c r="ADO99" s="211"/>
      <c r="ADP99" s="211"/>
      <c r="ADQ99" s="211"/>
      <c r="ADR99" s="211"/>
      <c r="ADS99" s="211"/>
      <c r="ADT99" s="211"/>
      <c r="ADU99" s="211"/>
      <c r="ADV99" s="211"/>
      <c r="ADW99" s="211"/>
      <c r="ADX99" s="211"/>
      <c r="ADY99" s="211"/>
      <c r="ADZ99" s="211"/>
      <c r="AEA99" s="211"/>
      <c r="AEB99" s="211"/>
      <c r="AEC99" s="211"/>
      <c r="AED99" s="211"/>
      <c r="AEE99" s="211"/>
      <c r="AEF99" s="211"/>
      <c r="AEG99" s="211"/>
      <c r="AEH99" s="211"/>
      <c r="AEI99" s="211"/>
      <c r="AEJ99" s="211"/>
      <c r="AEK99" s="211"/>
      <c r="AEL99" s="211"/>
      <c r="AEM99" s="211"/>
      <c r="AEN99" s="211"/>
      <c r="AEO99" s="211"/>
      <c r="AEP99" s="211"/>
      <c r="AEQ99" s="211"/>
      <c r="AER99" s="211"/>
      <c r="AES99" s="211"/>
      <c r="AET99" s="211"/>
      <c r="AEU99" s="211"/>
      <c r="AEV99" s="211"/>
      <c r="AEW99" s="211"/>
      <c r="AEX99" s="211"/>
      <c r="AEY99" s="211"/>
      <c r="AEZ99" s="211"/>
      <c r="AFA99" s="211"/>
      <c r="AFB99" s="211"/>
      <c r="AFC99" s="211"/>
      <c r="AFD99" s="211"/>
      <c r="AFE99" s="211"/>
      <c r="AFF99" s="211"/>
      <c r="AFG99" s="211"/>
      <c r="AFH99" s="211"/>
      <c r="AFI99" s="211"/>
      <c r="AFJ99" s="211"/>
      <c r="AFK99" s="211"/>
      <c r="AFL99" s="211"/>
      <c r="AFM99" s="211"/>
      <c r="AFN99" s="211"/>
      <c r="AFO99" s="211"/>
      <c r="AFP99" s="211"/>
      <c r="AFQ99" s="211"/>
      <c r="AFR99" s="211"/>
      <c r="AFS99" s="211"/>
      <c r="AFT99" s="211"/>
      <c r="AFU99" s="211"/>
      <c r="AFV99" s="211"/>
      <c r="AFW99" s="211"/>
      <c r="AFX99" s="211"/>
      <c r="AFY99" s="211"/>
      <c r="AFZ99" s="211"/>
      <c r="AGA99" s="211"/>
      <c r="AGB99" s="211"/>
      <c r="AGC99" s="211"/>
      <c r="AGD99" s="211"/>
      <c r="AGE99" s="211"/>
      <c r="AGF99" s="211"/>
      <c r="AGG99" s="211"/>
      <c r="AGH99" s="211"/>
      <c r="AGI99" s="211"/>
      <c r="AGJ99" s="211"/>
      <c r="AGK99" s="211"/>
      <c r="AGL99" s="211"/>
      <c r="AGM99" s="211"/>
      <c r="AGN99" s="211"/>
      <c r="AGO99" s="211"/>
      <c r="AGP99" s="211"/>
      <c r="AGQ99" s="211"/>
      <c r="AGR99" s="211"/>
      <c r="AGS99" s="211"/>
      <c r="AGT99" s="211"/>
      <c r="AGU99" s="211"/>
      <c r="AGV99" s="211"/>
      <c r="AGW99" s="211"/>
      <c r="AGX99" s="211"/>
      <c r="AGY99" s="211"/>
      <c r="AGZ99" s="211"/>
      <c r="AHA99" s="211"/>
      <c r="AHB99" s="211"/>
      <c r="AHC99" s="211"/>
      <c r="AHD99" s="211"/>
      <c r="AHE99" s="211"/>
      <c r="AHF99" s="211"/>
      <c r="AHG99" s="211"/>
      <c r="AHH99" s="211"/>
      <c r="AHI99" s="211"/>
      <c r="AHJ99" s="211"/>
      <c r="AHK99" s="211"/>
      <c r="AHL99" s="211"/>
      <c r="AHM99" s="211"/>
      <c r="AHN99" s="211"/>
      <c r="AHO99" s="211"/>
      <c r="AHP99" s="211"/>
      <c r="AHQ99" s="211"/>
      <c r="AHR99" s="211"/>
      <c r="AHS99" s="211"/>
      <c r="AHT99" s="211"/>
      <c r="AHU99" s="211"/>
      <c r="AHV99" s="211"/>
      <c r="AHW99" s="211"/>
      <c r="AHX99" s="211"/>
      <c r="AHY99" s="211"/>
      <c r="AHZ99" s="211"/>
      <c r="AIA99" s="211"/>
      <c r="AIB99" s="211"/>
      <c r="AIC99" s="211"/>
      <c r="AID99" s="211"/>
      <c r="AIE99" s="211"/>
      <c r="AIF99" s="211"/>
      <c r="AIG99" s="211"/>
      <c r="AIH99" s="211"/>
      <c r="AII99" s="211"/>
      <c r="AIJ99" s="211"/>
      <c r="AIK99" s="211"/>
      <c r="AIL99" s="211"/>
      <c r="AIM99" s="211"/>
      <c r="AIN99" s="211"/>
      <c r="AIO99" s="211"/>
      <c r="AIP99" s="211"/>
      <c r="AIQ99" s="211"/>
      <c r="AIR99" s="211"/>
      <c r="AIS99" s="211"/>
      <c r="AIT99" s="211"/>
      <c r="AIU99" s="211"/>
      <c r="AIV99" s="211"/>
      <c r="AIW99" s="211"/>
      <c r="AIX99" s="211"/>
      <c r="AIY99" s="211"/>
      <c r="AIZ99" s="211"/>
      <c r="AJA99" s="211"/>
      <c r="AJB99" s="211"/>
      <c r="AJC99" s="211"/>
      <c r="AJD99" s="211"/>
      <c r="AJE99" s="211"/>
      <c r="AJF99" s="211"/>
      <c r="AJG99" s="211"/>
      <c r="AJH99" s="211"/>
      <c r="AJI99" s="211"/>
      <c r="AJJ99" s="211"/>
      <c r="AJK99" s="211"/>
      <c r="AJL99" s="211"/>
      <c r="AJM99" s="211"/>
      <c r="AJN99" s="211"/>
      <c r="AJO99" s="211"/>
      <c r="AJP99" s="211"/>
      <c r="AJQ99" s="211"/>
      <c r="AJR99" s="211"/>
      <c r="AJS99" s="211"/>
      <c r="AJT99" s="211"/>
      <c r="AJU99" s="211"/>
      <c r="AJV99" s="211"/>
      <c r="AJW99" s="211"/>
      <c r="AJX99" s="211"/>
      <c r="AJY99" s="211"/>
      <c r="AJZ99" s="211"/>
      <c r="AKA99" s="211"/>
      <c r="AKB99" s="211"/>
      <c r="AKC99" s="211"/>
      <c r="AKD99" s="211"/>
      <c r="AKE99" s="211"/>
      <c r="AKF99" s="211"/>
      <c r="AKG99" s="211"/>
      <c r="AKH99" s="211"/>
      <c r="AKI99" s="211"/>
      <c r="AKJ99" s="211"/>
      <c r="AKK99" s="211"/>
      <c r="AKL99" s="211"/>
      <c r="AKM99" s="211"/>
      <c r="AKN99" s="211"/>
      <c r="AKO99" s="211"/>
      <c r="AKP99" s="211"/>
      <c r="AKQ99" s="211"/>
      <c r="AKR99" s="211"/>
      <c r="AKS99" s="211"/>
      <c r="AKT99" s="211"/>
      <c r="AKU99" s="211"/>
      <c r="AKV99" s="211"/>
      <c r="AKW99" s="211"/>
      <c r="AKX99" s="211"/>
      <c r="AKY99" s="211"/>
      <c r="AKZ99" s="211"/>
      <c r="ALA99" s="211"/>
      <c r="ALB99" s="211"/>
      <c r="ALC99" s="211"/>
      <c r="ALD99" s="211"/>
      <c r="ALE99" s="211"/>
      <c r="ALF99" s="211"/>
      <c r="ALG99" s="211"/>
      <c r="ALH99" s="211"/>
      <c r="ALI99" s="211"/>
      <c r="ALJ99" s="211"/>
      <c r="ALK99" s="211"/>
      <c r="ALL99" s="211"/>
      <c r="ALM99" s="211"/>
      <c r="ALN99" s="211"/>
      <c r="ALO99" s="211"/>
      <c r="ALP99" s="211"/>
      <c r="ALQ99" s="211"/>
      <c r="ALR99" s="211"/>
      <c r="ALS99" s="211"/>
      <c r="ALT99" s="211"/>
      <c r="ALU99" s="211"/>
      <c r="ALV99" s="211"/>
      <c r="ALW99" s="211"/>
      <c r="ALX99" s="211"/>
      <c r="ALY99" s="211"/>
      <c r="ALZ99" s="211"/>
      <c r="AMA99" s="211"/>
      <c r="AMB99" s="211"/>
      <c r="AMC99" s="211"/>
      <c r="AMD99" s="211"/>
      <c r="AME99" s="211"/>
      <c r="AMF99" s="211"/>
      <c r="AMG99" s="211"/>
      <c r="AMH99" s="211"/>
    </row>
    <row r="100" spans="1:1022" s="39" customFormat="1" ht="12.75" customHeight="1" x14ac:dyDescent="0.2">
      <c r="A100" s="327" t="s">
        <v>671</v>
      </c>
      <c r="B100" s="327"/>
      <c r="C100" s="327"/>
      <c r="D100" s="327"/>
      <c r="E100" s="327"/>
      <c r="F100" s="327"/>
      <c r="G100" s="327"/>
      <c r="H100" s="327"/>
      <c r="I100" s="327"/>
      <c r="J100" s="327"/>
      <c r="K100" s="54"/>
    </row>
    <row r="101" spans="1:1022" s="39" customFormat="1" ht="26.1" customHeight="1" x14ac:dyDescent="0.2">
      <c r="A101" s="327" t="s">
        <v>672</v>
      </c>
      <c r="B101" s="327"/>
      <c r="C101" s="327"/>
      <c r="D101" s="327"/>
      <c r="E101" s="327"/>
      <c r="F101" s="327"/>
      <c r="G101" s="327"/>
      <c r="H101" s="327"/>
      <c r="I101" s="327"/>
      <c r="J101" s="327"/>
      <c r="K101" s="54"/>
    </row>
    <row r="102" spans="1:1022" ht="15" customHeight="1" x14ac:dyDescent="0.3">
      <c r="A102" s="286" t="s">
        <v>673</v>
      </c>
      <c r="B102" s="287"/>
      <c r="C102" s="287"/>
      <c r="D102" s="287"/>
      <c r="E102" s="287"/>
      <c r="F102" s="287"/>
      <c r="G102" s="287"/>
      <c r="H102" s="287"/>
      <c r="I102" s="287"/>
      <c r="J102" s="287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  <c r="CW102" s="92"/>
      <c r="CX102" s="92"/>
      <c r="CY102" s="92"/>
      <c r="CZ102" s="92"/>
      <c r="DA102" s="92"/>
      <c r="DB102" s="92"/>
      <c r="DC102" s="92"/>
      <c r="DD102" s="92"/>
      <c r="DE102" s="92"/>
      <c r="DF102" s="92"/>
      <c r="DG102" s="92"/>
      <c r="DH102" s="92"/>
      <c r="DI102" s="92"/>
      <c r="DJ102" s="92"/>
      <c r="DK102" s="92"/>
      <c r="DL102" s="92"/>
      <c r="DM102" s="92"/>
      <c r="DN102" s="92"/>
      <c r="DO102" s="92"/>
      <c r="DP102" s="92"/>
      <c r="DQ102" s="92"/>
      <c r="DR102" s="92"/>
      <c r="DS102" s="92"/>
      <c r="DT102" s="92"/>
      <c r="DU102" s="92"/>
      <c r="DV102" s="92"/>
      <c r="DW102" s="92"/>
      <c r="DX102" s="92"/>
      <c r="DY102" s="92"/>
      <c r="DZ102" s="92"/>
      <c r="EA102" s="92"/>
      <c r="EB102" s="92"/>
      <c r="EC102" s="92"/>
      <c r="ED102" s="92"/>
      <c r="EE102" s="92"/>
      <c r="EF102" s="92"/>
      <c r="EG102" s="92"/>
      <c r="EH102" s="92"/>
      <c r="EI102" s="92"/>
      <c r="EJ102" s="92"/>
      <c r="EK102" s="92"/>
      <c r="EL102" s="92"/>
      <c r="EM102" s="92"/>
      <c r="EN102" s="92"/>
      <c r="EO102" s="92"/>
      <c r="EP102" s="92"/>
      <c r="EQ102" s="92"/>
      <c r="ER102" s="92"/>
      <c r="ES102" s="92"/>
      <c r="ET102" s="92"/>
      <c r="EU102" s="92"/>
      <c r="EV102" s="92"/>
      <c r="EW102" s="92"/>
      <c r="EX102" s="92"/>
      <c r="EY102" s="92"/>
      <c r="EZ102" s="92"/>
      <c r="FA102" s="92"/>
      <c r="FB102" s="92"/>
      <c r="FC102" s="92"/>
      <c r="FD102" s="92"/>
      <c r="FE102" s="92"/>
      <c r="FF102" s="92"/>
      <c r="FG102" s="92"/>
      <c r="FH102" s="92"/>
      <c r="FI102" s="92"/>
      <c r="FJ102" s="92"/>
      <c r="FK102" s="92"/>
      <c r="FL102" s="92"/>
      <c r="FM102" s="92"/>
      <c r="FN102" s="92"/>
      <c r="FO102" s="92"/>
      <c r="FP102" s="92"/>
      <c r="FQ102" s="92"/>
      <c r="FR102" s="92"/>
      <c r="FS102" s="92"/>
      <c r="FT102" s="92"/>
      <c r="FU102" s="92"/>
      <c r="FV102" s="92"/>
      <c r="FW102" s="92"/>
      <c r="FX102" s="92"/>
      <c r="FY102" s="92"/>
      <c r="FZ102" s="92"/>
      <c r="GA102" s="92"/>
      <c r="GB102" s="92"/>
      <c r="GC102" s="92"/>
      <c r="GD102" s="92"/>
      <c r="GE102" s="92"/>
      <c r="GF102" s="92"/>
      <c r="GG102" s="92"/>
      <c r="GH102" s="92"/>
      <c r="GI102" s="92"/>
      <c r="GJ102" s="92"/>
      <c r="GK102" s="92"/>
      <c r="GL102" s="92"/>
      <c r="GM102" s="92"/>
      <c r="GN102" s="92"/>
      <c r="GO102" s="92"/>
      <c r="GP102" s="92"/>
      <c r="GQ102" s="92"/>
      <c r="GR102" s="92"/>
      <c r="GS102" s="92"/>
      <c r="GT102" s="92"/>
      <c r="GU102" s="92"/>
      <c r="GV102" s="92"/>
      <c r="GW102" s="92"/>
      <c r="GX102" s="92"/>
      <c r="GY102" s="92"/>
      <c r="GZ102" s="92"/>
      <c r="HA102" s="92"/>
      <c r="HB102" s="92"/>
      <c r="HC102" s="92"/>
      <c r="HD102" s="92"/>
      <c r="HE102" s="92"/>
      <c r="HF102" s="92"/>
      <c r="HG102" s="92"/>
      <c r="HH102" s="92"/>
      <c r="HI102" s="92"/>
      <c r="HJ102" s="92"/>
      <c r="HK102" s="92"/>
      <c r="HL102" s="92"/>
      <c r="HM102" s="92"/>
      <c r="HN102" s="92"/>
      <c r="HO102" s="92"/>
      <c r="HP102" s="92"/>
      <c r="HQ102" s="92"/>
      <c r="HR102" s="92"/>
      <c r="HS102" s="92"/>
      <c r="HT102" s="92"/>
      <c r="HU102" s="92"/>
      <c r="HV102" s="92"/>
      <c r="HW102" s="92"/>
      <c r="HX102" s="92"/>
      <c r="HY102" s="92"/>
      <c r="HZ102" s="92"/>
      <c r="IA102" s="92"/>
      <c r="IB102" s="92"/>
      <c r="IC102" s="92"/>
      <c r="ID102" s="92"/>
      <c r="IE102" s="92"/>
      <c r="IF102" s="92"/>
      <c r="IG102" s="92"/>
      <c r="IH102" s="92"/>
      <c r="II102" s="92"/>
      <c r="IJ102" s="92"/>
      <c r="IK102" s="92"/>
      <c r="IL102" s="92"/>
      <c r="IM102" s="92"/>
      <c r="IN102" s="92"/>
      <c r="IO102" s="92"/>
      <c r="IP102" s="92"/>
      <c r="IQ102" s="92"/>
      <c r="IR102" s="92"/>
      <c r="IS102" s="92"/>
      <c r="IT102" s="92"/>
      <c r="IU102" s="92"/>
      <c r="IV102" s="92"/>
      <c r="IW102" s="92"/>
      <c r="IX102" s="92"/>
      <c r="IY102" s="92"/>
      <c r="IZ102" s="92"/>
      <c r="JA102" s="92"/>
      <c r="JB102" s="92"/>
      <c r="JC102" s="92"/>
      <c r="JD102" s="92"/>
      <c r="JE102" s="92"/>
      <c r="JF102" s="92"/>
      <c r="JG102" s="92"/>
      <c r="JH102" s="92"/>
      <c r="JI102" s="92"/>
      <c r="JJ102" s="92"/>
      <c r="JK102" s="92"/>
      <c r="JL102" s="92"/>
      <c r="JM102" s="92"/>
      <c r="JN102" s="92"/>
      <c r="JO102" s="92"/>
      <c r="JP102" s="92"/>
      <c r="JQ102" s="92"/>
      <c r="JR102" s="92"/>
      <c r="JS102" s="92"/>
      <c r="JT102" s="92"/>
      <c r="JU102" s="92"/>
      <c r="JV102" s="92"/>
      <c r="JW102" s="92"/>
      <c r="JX102" s="92"/>
      <c r="JY102" s="92"/>
      <c r="JZ102" s="92"/>
      <c r="KA102" s="92"/>
      <c r="KB102" s="92"/>
      <c r="KC102" s="92"/>
      <c r="KD102" s="92"/>
      <c r="KE102" s="92"/>
      <c r="KF102" s="92"/>
      <c r="KG102" s="92"/>
      <c r="KH102" s="92"/>
      <c r="KI102" s="92"/>
      <c r="KJ102" s="92"/>
      <c r="KK102" s="92"/>
      <c r="KL102" s="92"/>
      <c r="KM102" s="92"/>
      <c r="KN102" s="92"/>
      <c r="KO102" s="92"/>
      <c r="KP102" s="92"/>
      <c r="KQ102" s="92"/>
      <c r="KR102" s="92"/>
      <c r="KS102" s="92"/>
      <c r="KT102" s="92"/>
      <c r="KU102" s="92"/>
      <c r="KV102" s="92"/>
      <c r="KW102" s="92"/>
      <c r="KX102" s="92"/>
      <c r="KY102" s="92"/>
      <c r="KZ102" s="92"/>
      <c r="LA102" s="92"/>
      <c r="LB102" s="92"/>
      <c r="LC102" s="92"/>
      <c r="LD102" s="92"/>
      <c r="LE102" s="92"/>
      <c r="LF102" s="92"/>
      <c r="LG102" s="92"/>
      <c r="LH102" s="92"/>
      <c r="LI102" s="92"/>
      <c r="LJ102" s="92"/>
      <c r="LK102" s="92"/>
      <c r="LL102" s="92"/>
      <c r="LM102" s="92"/>
      <c r="LN102" s="92"/>
      <c r="LO102" s="92"/>
      <c r="LP102" s="92"/>
      <c r="LQ102" s="92"/>
      <c r="LR102" s="92"/>
      <c r="LS102" s="92"/>
      <c r="LT102" s="92"/>
      <c r="LU102" s="92"/>
      <c r="LV102" s="92"/>
      <c r="LW102" s="92"/>
      <c r="LX102" s="92"/>
      <c r="LY102" s="92"/>
      <c r="LZ102" s="92"/>
      <c r="MA102" s="92"/>
      <c r="MB102" s="92"/>
      <c r="MC102" s="92"/>
      <c r="MD102" s="92"/>
      <c r="ME102" s="92"/>
      <c r="MF102" s="92"/>
      <c r="MG102" s="92"/>
      <c r="MH102" s="92"/>
      <c r="MI102" s="92"/>
      <c r="MJ102" s="92"/>
      <c r="MK102" s="92"/>
      <c r="ML102" s="92"/>
      <c r="MM102" s="92"/>
      <c r="MN102" s="92"/>
      <c r="MO102" s="92"/>
      <c r="MP102" s="92"/>
      <c r="MQ102" s="92"/>
      <c r="MR102" s="92"/>
      <c r="MS102" s="92"/>
      <c r="MT102" s="92"/>
      <c r="MU102" s="92"/>
      <c r="MV102" s="92"/>
      <c r="MW102" s="92"/>
      <c r="MX102" s="92"/>
      <c r="MY102" s="92"/>
      <c r="MZ102" s="92"/>
      <c r="NA102" s="92"/>
      <c r="NB102" s="92"/>
      <c r="NC102" s="92"/>
      <c r="ND102" s="92"/>
      <c r="NE102" s="92"/>
      <c r="NF102" s="92"/>
      <c r="NG102" s="92"/>
      <c r="NH102" s="92"/>
      <c r="NI102" s="92"/>
      <c r="NJ102" s="92"/>
      <c r="NK102" s="92"/>
      <c r="NL102" s="92"/>
      <c r="NM102" s="92"/>
      <c r="NN102" s="92"/>
      <c r="NO102" s="92"/>
      <c r="NP102" s="92"/>
      <c r="NQ102" s="92"/>
      <c r="NR102" s="92"/>
      <c r="NS102" s="92"/>
      <c r="NT102" s="92"/>
      <c r="NU102" s="92"/>
      <c r="NV102" s="92"/>
      <c r="NW102" s="92"/>
      <c r="NX102" s="92"/>
      <c r="NY102" s="92"/>
      <c r="NZ102" s="92"/>
      <c r="OA102" s="92"/>
      <c r="OB102" s="92"/>
      <c r="OC102" s="92"/>
      <c r="OD102" s="92"/>
      <c r="OE102" s="92"/>
      <c r="OF102" s="92"/>
      <c r="OG102" s="92"/>
      <c r="OH102" s="92"/>
      <c r="OI102" s="92"/>
      <c r="OJ102" s="92"/>
      <c r="OK102" s="92"/>
      <c r="OL102" s="92"/>
      <c r="OM102" s="92"/>
      <c r="ON102" s="92"/>
      <c r="OO102" s="92"/>
      <c r="OP102" s="92"/>
      <c r="OQ102" s="92"/>
      <c r="OR102" s="92"/>
      <c r="OS102" s="92"/>
      <c r="OT102" s="92"/>
      <c r="OU102" s="92"/>
      <c r="OV102" s="92"/>
      <c r="OW102" s="92"/>
      <c r="OX102" s="92"/>
      <c r="OY102" s="92"/>
      <c r="OZ102" s="92"/>
      <c r="PA102" s="92"/>
      <c r="PB102" s="92"/>
      <c r="PC102" s="92"/>
      <c r="PD102" s="92"/>
      <c r="PE102" s="92"/>
      <c r="PF102" s="92"/>
      <c r="PG102" s="92"/>
      <c r="PH102" s="92"/>
      <c r="PI102" s="92"/>
      <c r="PJ102" s="92"/>
      <c r="PK102" s="92"/>
      <c r="PL102" s="92"/>
      <c r="PM102" s="92"/>
      <c r="PN102" s="92"/>
      <c r="PO102" s="92"/>
      <c r="PP102" s="92"/>
      <c r="PQ102" s="92"/>
      <c r="PR102" s="92"/>
      <c r="PS102" s="92"/>
      <c r="PT102" s="92"/>
      <c r="PU102" s="92"/>
      <c r="PV102" s="92"/>
      <c r="PW102" s="92"/>
      <c r="PX102" s="92"/>
      <c r="PY102" s="92"/>
      <c r="PZ102" s="92"/>
      <c r="QA102" s="92"/>
      <c r="QB102" s="92"/>
      <c r="QC102" s="92"/>
      <c r="QD102" s="92"/>
      <c r="QE102" s="92"/>
      <c r="QF102" s="92"/>
      <c r="QG102" s="92"/>
      <c r="QH102" s="92"/>
      <c r="QI102" s="92"/>
      <c r="QJ102" s="92"/>
      <c r="QK102" s="92"/>
      <c r="QL102" s="92"/>
      <c r="QM102" s="92"/>
      <c r="QN102" s="92"/>
      <c r="QO102" s="92"/>
      <c r="QP102" s="92"/>
      <c r="QQ102" s="92"/>
      <c r="QR102" s="92"/>
      <c r="QS102" s="92"/>
      <c r="QT102" s="92"/>
      <c r="QU102" s="92"/>
      <c r="QV102" s="92"/>
      <c r="QW102" s="92"/>
      <c r="QX102" s="92"/>
      <c r="QY102" s="92"/>
      <c r="QZ102" s="92"/>
      <c r="RA102" s="92"/>
      <c r="RB102" s="92"/>
      <c r="RC102" s="92"/>
      <c r="RD102" s="92"/>
      <c r="RE102" s="92"/>
      <c r="RF102" s="92"/>
      <c r="RG102" s="92"/>
      <c r="RH102" s="92"/>
      <c r="RI102" s="92"/>
      <c r="RJ102" s="92"/>
      <c r="RK102" s="92"/>
      <c r="RL102" s="92"/>
      <c r="RM102" s="92"/>
      <c r="RN102" s="92"/>
      <c r="RO102" s="92"/>
      <c r="RP102" s="92"/>
      <c r="RQ102" s="92"/>
      <c r="RR102" s="92"/>
      <c r="RS102" s="92"/>
      <c r="RT102" s="92"/>
      <c r="RU102" s="92"/>
      <c r="RV102" s="92"/>
      <c r="RW102" s="92"/>
      <c r="RX102" s="92"/>
      <c r="RY102" s="92"/>
      <c r="RZ102" s="92"/>
      <c r="SA102" s="92"/>
      <c r="SB102" s="92"/>
      <c r="SC102" s="92"/>
      <c r="SD102" s="92"/>
      <c r="SE102" s="92"/>
      <c r="SF102" s="92"/>
      <c r="SG102" s="92"/>
      <c r="SH102" s="92"/>
      <c r="SI102" s="92"/>
      <c r="SJ102" s="92"/>
      <c r="SK102" s="92"/>
      <c r="SL102" s="92"/>
      <c r="SM102" s="92"/>
      <c r="SN102" s="92"/>
      <c r="SO102" s="92"/>
      <c r="SP102" s="92"/>
      <c r="SQ102" s="92"/>
      <c r="SR102" s="92"/>
      <c r="SS102" s="92"/>
      <c r="ST102" s="92"/>
      <c r="SU102" s="92"/>
      <c r="SV102" s="92"/>
      <c r="SW102" s="92"/>
      <c r="SX102" s="92"/>
      <c r="SY102" s="92"/>
      <c r="SZ102" s="92"/>
      <c r="TA102" s="92"/>
      <c r="TB102" s="92"/>
      <c r="TC102" s="92"/>
      <c r="TD102" s="92"/>
      <c r="TE102" s="92"/>
      <c r="TF102" s="92"/>
      <c r="TG102" s="92"/>
      <c r="TH102" s="92"/>
      <c r="TI102" s="92"/>
      <c r="TJ102" s="92"/>
      <c r="TK102" s="92"/>
      <c r="TL102" s="92"/>
      <c r="TM102" s="92"/>
      <c r="TN102" s="92"/>
      <c r="TO102" s="92"/>
      <c r="TP102" s="92"/>
      <c r="TQ102" s="92"/>
      <c r="TR102" s="92"/>
      <c r="TS102" s="92"/>
      <c r="TT102" s="92"/>
      <c r="TU102" s="92"/>
      <c r="TV102" s="92"/>
      <c r="TW102" s="92"/>
      <c r="TX102" s="92"/>
      <c r="TY102" s="92"/>
      <c r="TZ102" s="92"/>
      <c r="UA102" s="92"/>
      <c r="UB102" s="92"/>
      <c r="UC102" s="92"/>
      <c r="UD102" s="92"/>
      <c r="UE102" s="92"/>
      <c r="UF102" s="92"/>
      <c r="UG102" s="92"/>
      <c r="UH102" s="92"/>
      <c r="UI102" s="92"/>
      <c r="UJ102" s="92"/>
      <c r="UK102" s="92"/>
      <c r="UL102" s="92"/>
      <c r="UM102" s="92"/>
      <c r="UN102" s="92"/>
      <c r="UO102" s="92"/>
      <c r="UP102" s="92"/>
      <c r="UQ102" s="92"/>
      <c r="UR102" s="92"/>
      <c r="US102" s="92"/>
      <c r="UT102" s="92"/>
      <c r="UU102" s="92"/>
      <c r="UV102" s="92"/>
      <c r="UW102" s="92"/>
      <c r="UX102" s="92"/>
      <c r="UY102" s="92"/>
      <c r="UZ102" s="92"/>
      <c r="VA102" s="92"/>
      <c r="VB102" s="92"/>
      <c r="VC102" s="92"/>
      <c r="VD102" s="92"/>
      <c r="VE102" s="92"/>
      <c r="VF102" s="92"/>
      <c r="VG102" s="92"/>
      <c r="VH102" s="92"/>
      <c r="VI102" s="92"/>
      <c r="VJ102" s="92"/>
      <c r="VK102" s="92"/>
      <c r="VL102" s="92"/>
      <c r="VM102" s="92"/>
      <c r="VN102" s="92"/>
      <c r="VO102" s="92"/>
      <c r="VP102" s="92"/>
      <c r="VQ102" s="92"/>
      <c r="VR102" s="92"/>
      <c r="VS102" s="92"/>
      <c r="VT102" s="92"/>
      <c r="VU102" s="92"/>
      <c r="VV102" s="92"/>
      <c r="VW102" s="92"/>
      <c r="VX102" s="92"/>
      <c r="VY102" s="92"/>
      <c r="VZ102" s="92"/>
      <c r="WA102" s="92"/>
      <c r="WB102" s="92"/>
      <c r="WC102" s="92"/>
      <c r="WD102" s="92"/>
      <c r="WE102" s="92"/>
      <c r="WF102" s="92"/>
      <c r="WG102" s="92"/>
      <c r="WH102" s="92"/>
      <c r="WI102" s="92"/>
      <c r="WJ102" s="92"/>
      <c r="WK102" s="92"/>
      <c r="WL102" s="92"/>
      <c r="WM102" s="92"/>
      <c r="WN102" s="92"/>
      <c r="WO102" s="92"/>
      <c r="WP102" s="92"/>
      <c r="WQ102" s="92"/>
      <c r="WR102" s="92"/>
      <c r="WS102" s="92"/>
      <c r="WT102" s="92"/>
      <c r="WU102" s="92"/>
      <c r="WV102" s="92"/>
      <c r="WW102" s="92"/>
      <c r="WX102" s="92"/>
      <c r="WY102" s="92"/>
      <c r="WZ102" s="92"/>
      <c r="XA102" s="92"/>
      <c r="XB102" s="92"/>
      <c r="XC102" s="92"/>
      <c r="XD102" s="92"/>
      <c r="XE102" s="92"/>
      <c r="XF102" s="92"/>
      <c r="XG102" s="92"/>
      <c r="XH102" s="92"/>
      <c r="XI102" s="92"/>
      <c r="XJ102" s="92"/>
      <c r="XK102" s="92"/>
      <c r="XL102" s="92"/>
      <c r="XM102" s="92"/>
      <c r="XN102" s="92"/>
      <c r="XO102" s="92"/>
      <c r="XP102" s="92"/>
      <c r="XQ102" s="92"/>
      <c r="XR102" s="92"/>
      <c r="XS102" s="92"/>
      <c r="XT102" s="92"/>
      <c r="XU102" s="92"/>
      <c r="XV102" s="92"/>
      <c r="XW102" s="92"/>
      <c r="XX102" s="92"/>
      <c r="XY102" s="92"/>
      <c r="XZ102" s="92"/>
      <c r="YA102" s="92"/>
      <c r="YB102" s="92"/>
      <c r="YC102" s="92"/>
      <c r="YD102" s="92"/>
      <c r="YE102" s="92"/>
      <c r="YF102" s="92"/>
      <c r="YG102" s="92"/>
      <c r="YH102" s="92"/>
      <c r="YI102" s="92"/>
      <c r="YJ102" s="92"/>
      <c r="YK102" s="92"/>
      <c r="YL102" s="92"/>
      <c r="YM102" s="92"/>
      <c r="YN102" s="92"/>
      <c r="YO102" s="92"/>
      <c r="YP102" s="92"/>
      <c r="YQ102" s="92"/>
      <c r="YR102" s="92"/>
      <c r="YS102" s="92"/>
      <c r="YT102" s="92"/>
      <c r="YU102" s="92"/>
      <c r="YV102" s="92"/>
      <c r="YW102" s="92"/>
      <c r="YX102" s="92"/>
      <c r="YY102" s="92"/>
      <c r="YZ102" s="92"/>
      <c r="ZA102" s="92"/>
      <c r="ZB102" s="92"/>
      <c r="ZC102" s="92"/>
      <c r="ZD102" s="92"/>
      <c r="ZE102" s="92"/>
      <c r="ZF102" s="92"/>
      <c r="ZG102" s="92"/>
      <c r="ZH102" s="92"/>
      <c r="ZI102" s="92"/>
      <c r="ZJ102" s="92"/>
      <c r="ZK102" s="92"/>
      <c r="ZL102" s="92"/>
      <c r="ZM102" s="92"/>
      <c r="ZN102" s="92"/>
      <c r="ZO102" s="92"/>
      <c r="ZP102" s="92"/>
      <c r="ZQ102" s="92"/>
      <c r="ZR102" s="92"/>
      <c r="ZS102" s="92"/>
      <c r="ZT102" s="92"/>
      <c r="ZU102" s="92"/>
      <c r="ZV102" s="92"/>
      <c r="ZW102" s="92"/>
      <c r="ZX102" s="92"/>
      <c r="ZY102" s="92"/>
      <c r="ZZ102" s="92"/>
      <c r="AAA102" s="92"/>
      <c r="AAB102" s="92"/>
      <c r="AAC102" s="92"/>
      <c r="AAD102" s="92"/>
      <c r="AAE102" s="92"/>
      <c r="AAF102" s="92"/>
      <c r="AAG102" s="92"/>
      <c r="AAH102" s="92"/>
      <c r="AAI102" s="92"/>
      <c r="AAJ102" s="92"/>
      <c r="AAK102" s="92"/>
      <c r="AAL102" s="92"/>
      <c r="AAM102" s="92"/>
      <c r="AAN102" s="92"/>
      <c r="AAO102" s="92"/>
      <c r="AAP102" s="92"/>
      <c r="AAQ102" s="92"/>
      <c r="AAR102" s="92"/>
      <c r="AAS102" s="92"/>
      <c r="AAT102" s="92"/>
      <c r="AAU102" s="92"/>
      <c r="AAV102" s="92"/>
      <c r="AAW102" s="92"/>
      <c r="AAX102" s="92"/>
      <c r="AAY102" s="92"/>
      <c r="AAZ102" s="92"/>
      <c r="ABA102" s="92"/>
      <c r="ABB102" s="92"/>
      <c r="ABC102" s="92"/>
      <c r="ABD102" s="92"/>
      <c r="ABE102" s="92"/>
      <c r="ABF102" s="92"/>
      <c r="ABG102" s="92"/>
      <c r="ABH102" s="92"/>
      <c r="ABI102" s="92"/>
      <c r="ABJ102" s="92"/>
      <c r="ABK102" s="92"/>
      <c r="ABL102" s="92"/>
      <c r="ABM102" s="92"/>
      <c r="ABN102" s="92"/>
      <c r="ABO102" s="92"/>
      <c r="ABP102" s="92"/>
      <c r="ABQ102" s="92"/>
      <c r="ABR102" s="92"/>
      <c r="ABS102" s="92"/>
      <c r="ABT102" s="92"/>
      <c r="ABU102" s="92"/>
      <c r="ABV102" s="92"/>
      <c r="ABW102" s="92"/>
      <c r="ABX102" s="92"/>
      <c r="ABY102" s="92"/>
      <c r="ABZ102" s="92"/>
      <c r="ACA102" s="92"/>
      <c r="ACB102" s="92"/>
      <c r="ACC102" s="92"/>
      <c r="ACD102" s="92"/>
      <c r="ACE102" s="92"/>
      <c r="ACF102" s="92"/>
      <c r="ACG102" s="92"/>
      <c r="ACH102" s="92"/>
      <c r="ACI102" s="92"/>
      <c r="ACJ102" s="92"/>
      <c r="ACK102" s="92"/>
      <c r="ACL102" s="92"/>
      <c r="ACM102" s="92"/>
      <c r="ACN102" s="92"/>
      <c r="ACO102" s="92"/>
      <c r="ACP102" s="92"/>
      <c r="ACQ102" s="92"/>
      <c r="ACR102" s="92"/>
      <c r="ACS102" s="92"/>
      <c r="ACT102" s="92"/>
      <c r="ACU102" s="92"/>
      <c r="ACV102" s="92"/>
      <c r="ACW102" s="92"/>
      <c r="ACX102" s="92"/>
      <c r="ACY102" s="92"/>
      <c r="ACZ102" s="92"/>
      <c r="ADA102" s="92"/>
      <c r="ADB102" s="92"/>
      <c r="ADC102" s="92"/>
      <c r="ADD102" s="92"/>
      <c r="ADE102" s="92"/>
      <c r="ADF102" s="92"/>
      <c r="ADG102" s="92"/>
      <c r="ADH102" s="92"/>
      <c r="ADI102" s="92"/>
      <c r="ADJ102" s="92"/>
      <c r="ADK102" s="92"/>
      <c r="ADL102" s="92"/>
      <c r="ADM102" s="92"/>
      <c r="ADN102" s="92"/>
      <c r="ADO102" s="92"/>
      <c r="ADP102" s="92"/>
      <c r="ADQ102" s="92"/>
      <c r="ADR102" s="92"/>
      <c r="ADS102" s="92"/>
      <c r="ADT102" s="92"/>
      <c r="ADU102" s="92"/>
      <c r="ADV102" s="92"/>
      <c r="ADW102" s="92"/>
      <c r="ADX102" s="92"/>
      <c r="ADY102" s="92"/>
      <c r="ADZ102" s="92"/>
      <c r="AEA102" s="92"/>
      <c r="AEB102" s="92"/>
      <c r="AEC102" s="92"/>
      <c r="AED102" s="92"/>
      <c r="AEE102" s="92"/>
      <c r="AEF102" s="92"/>
      <c r="AEG102" s="92"/>
      <c r="AEH102" s="92"/>
      <c r="AEI102" s="92"/>
      <c r="AEJ102" s="92"/>
      <c r="AEK102" s="92"/>
      <c r="AEL102" s="92"/>
      <c r="AEM102" s="92"/>
      <c r="AEN102" s="92"/>
      <c r="AEO102" s="92"/>
      <c r="AEP102" s="92"/>
      <c r="AEQ102" s="92"/>
      <c r="AER102" s="92"/>
      <c r="AES102" s="92"/>
      <c r="AET102" s="92"/>
      <c r="AEU102" s="92"/>
      <c r="AEV102" s="92"/>
      <c r="AEW102" s="92"/>
      <c r="AEX102" s="92"/>
      <c r="AEY102" s="92"/>
      <c r="AEZ102" s="92"/>
      <c r="AFA102" s="92"/>
      <c r="AFB102" s="92"/>
      <c r="AFC102" s="92"/>
      <c r="AFD102" s="92"/>
      <c r="AFE102" s="92"/>
      <c r="AFF102" s="92"/>
      <c r="AFG102" s="92"/>
      <c r="AFH102" s="92"/>
      <c r="AFI102" s="92"/>
      <c r="AFJ102" s="92"/>
      <c r="AFK102" s="92"/>
      <c r="AFL102" s="92"/>
      <c r="AFM102" s="92"/>
      <c r="AFN102" s="92"/>
      <c r="AFO102" s="92"/>
      <c r="AFP102" s="92"/>
      <c r="AFQ102" s="92"/>
      <c r="AFR102" s="92"/>
      <c r="AFS102" s="92"/>
      <c r="AFT102" s="92"/>
      <c r="AFU102" s="92"/>
      <c r="AFV102" s="92"/>
      <c r="AFW102" s="92"/>
      <c r="AFX102" s="92"/>
      <c r="AFY102" s="92"/>
      <c r="AFZ102" s="92"/>
      <c r="AGA102" s="92"/>
      <c r="AGB102" s="92"/>
      <c r="AGC102" s="92"/>
      <c r="AGD102" s="92"/>
      <c r="AGE102" s="92"/>
      <c r="AGF102" s="92"/>
      <c r="AGG102" s="92"/>
      <c r="AGH102" s="92"/>
      <c r="AGI102" s="92"/>
      <c r="AGJ102" s="92"/>
      <c r="AGK102" s="92"/>
      <c r="AGL102" s="92"/>
      <c r="AGM102" s="92"/>
      <c r="AGN102" s="92"/>
      <c r="AGO102" s="92"/>
      <c r="AGP102" s="92"/>
      <c r="AGQ102" s="92"/>
      <c r="AGR102" s="92"/>
      <c r="AGS102" s="92"/>
      <c r="AGT102" s="92"/>
      <c r="AGU102" s="92"/>
      <c r="AGV102" s="92"/>
      <c r="AGW102" s="92"/>
      <c r="AGX102" s="92"/>
      <c r="AGY102" s="92"/>
      <c r="AGZ102" s="92"/>
      <c r="AHA102" s="92"/>
      <c r="AHB102" s="92"/>
      <c r="AHC102" s="92"/>
      <c r="AHD102" s="92"/>
      <c r="AHE102" s="92"/>
      <c r="AHF102" s="92"/>
      <c r="AHG102" s="92"/>
      <c r="AHH102" s="92"/>
      <c r="AHI102" s="92"/>
      <c r="AHJ102" s="92"/>
      <c r="AHK102" s="92"/>
      <c r="AHL102" s="92"/>
      <c r="AHM102" s="92"/>
      <c r="AHN102" s="92"/>
      <c r="AHO102" s="92"/>
      <c r="AHP102" s="92"/>
      <c r="AHQ102" s="92"/>
      <c r="AHR102" s="92"/>
      <c r="AHS102" s="92"/>
      <c r="AHT102" s="92"/>
      <c r="AHU102" s="92"/>
      <c r="AHV102" s="92"/>
      <c r="AHW102" s="92"/>
      <c r="AHX102" s="92"/>
      <c r="AHY102" s="92"/>
      <c r="AHZ102" s="92"/>
      <c r="AIA102" s="92"/>
      <c r="AIB102" s="92"/>
      <c r="AIC102" s="92"/>
      <c r="AID102" s="92"/>
      <c r="AIE102" s="92"/>
      <c r="AIF102" s="92"/>
      <c r="AIG102" s="92"/>
      <c r="AIH102" s="92"/>
      <c r="AII102" s="92"/>
      <c r="AIJ102" s="92"/>
      <c r="AIK102" s="92"/>
      <c r="AIL102" s="92"/>
      <c r="AIM102" s="92"/>
      <c r="AIN102" s="92"/>
      <c r="AIO102" s="92"/>
      <c r="AIP102" s="92"/>
      <c r="AIQ102" s="92"/>
      <c r="AIR102" s="92"/>
      <c r="AIS102" s="92"/>
      <c r="AIT102" s="92"/>
      <c r="AIU102" s="92"/>
      <c r="AIV102" s="92"/>
      <c r="AIW102" s="92"/>
      <c r="AIX102" s="92"/>
      <c r="AIY102" s="92"/>
      <c r="AIZ102" s="92"/>
      <c r="AJA102" s="92"/>
      <c r="AJB102" s="92"/>
      <c r="AJC102" s="92"/>
      <c r="AJD102" s="92"/>
      <c r="AJE102" s="92"/>
      <c r="AJF102" s="92"/>
      <c r="AJG102" s="92"/>
      <c r="AJH102" s="92"/>
      <c r="AJI102" s="92"/>
      <c r="AJJ102" s="92"/>
      <c r="AJK102" s="92"/>
      <c r="AJL102" s="92"/>
      <c r="AJM102" s="92"/>
      <c r="AJN102" s="92"/>
      <c r="AJO102" s="92"/>
      <c r="AJP102" s="92"/>
      <c r="AJQ102" s="92"/>
      <c r="AJR102" s="92"/>
      <c r="AJS102" s="92"/>
      <c r="AJT102" s="92"/>
      <c r="AJU102" s="92"/>
      <c r="AJV102" s="92"/>
      <c r="AJW102" s="92"/>
      <c r="AJX102" s="92"/>
      <c r="AJY102" s="92"/>
      <c r="AJZ102" s="92"/>
      <c r="AKA102" s="92"/>
      <c r="AKB102" s="92"/>
      <c r="AKC102" s="92"/>
      <c r="AKD102" s="92"/>
      <c r="AKE102" s="92"/>
      <c r="AKF102" s="92"/>
      <c r="AKG102" s="92"/>
      <c r="AKH102" s="92"/>
      <c r="AKI102" s="92"/>
      <c r="AKJ102" s="92"/>
      <c r="AKK102" s="92"/>
      <c r="AKL102" s="92"/>
      <c r="AKM102" s="92"/>
      <c r="AKN102" s="92"/>
      <c r="AKO102" s="92"/>
      <c r="AKP102" s="92"/>
      <c r="AKQ102" s="92"/>
      <c r="AKR102" s="92"/>
      <c r="AKS102" s="92"/>
      <c r="AKT102" s="92"/>
      <c r="AKU102" s="92"/>
      <c r="AKV102" s="92"/>
      <c r="AKW102" s="92"/>
      <c r="AKX102" s="92"/>
      <c r="AKY102" s="92"/>
      <c r="AKZ102" s="92"/>
      <c r="ALA102" s="92"/>
      <c r="ALB102" s="92"/>
      <c r="ALC102" s="92"/>
      <c r="ALD102" s="92"/>
      <c r="ALE102" s="92"/>
      <c r="ALF102" s="92"/>
      <c r="ALG102" s="92"/>
      <c r="ALH102" s="92"/>
      <c r="ALI102" s="92"/>
      <c r="ALJ102" s="92"/>
      <c r="ALK102" s="92"/>
      <c r="ALL102" s="92"/>
      <c r="ALM102" s="92"/>
      <c r="ALN102" s="92"/>
      <c r="ALO102" s="92"/>
      <c r="ALP102" s="92"/>
      <c r="ALQ102" s="92"/>
      <c r="ALR102" s="92"/>
      <c r="ALS102" s="92"/>
      <c r="ALT102" s="92"/>
      <c r="ALU102" s="92"/>
      <c r="ALV102" s="92"/>
      <c r="ALW102" s="92"/>
      <c r="ALX102" s="92"/>
      <c r="ALY102" s="92"/>
      <c r="ALZ102" s="92"/>
      <c r="AMA102" s="92"/>
      <c r="AMB102" s="92"/>
      <c r="AMC102" s="92"/>
      <c r="AMD102" s="92"/>
      <c r="AME102" s="92"/>
      <c r="AMF102" s="92"/>
      <c r="AMG102" s="92"/>
      <c r="AMH102" s="92"/>
    </row>
    <row r="103" spans="1:1022" ht="15" customHeight="1" x14ac:dyDescent="0.3">
      <c r="A103" s="286" t="s">
        <v>674</v>
      </c>
      <c r="B103" s="287"/>
      <c r="C103" s="287"/>
      <c r="D103" s="287"/>
      <c r="E103" s="287"/>
      <c r="F103" s="287"/>
      <c r="G103" s="287"/>
      <c r="H103" s="287"/>
      <c r="I103" s="287"/>
      <c r="J103" s="287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  <c r="CW103" s="92"/>
      <c r="CX103" s="92"/>
      <c r="CY103" s="92"/>
      <c r="CZ103" s="92"/>
      <c r="DA103" s="92"/>
      <c r="DB103" s="92"/>
      <c r="DC103" s="92"/>
      <c r="DD103" s="92"/>
      <c r="DE103" s="92"/>
      <c r="DF103" s="92"/>
      <c r="DG103" s="92"/>
      <c r="DH103" s="92"/>
      <c r="DI103" s="92"/>
      <c r="DJ103" s="92"/>
      <c r="DK103" s="92"/>
      <c r="DL103" s="92"/>
      <c r="DM103" s="92"/>
      <c r="DN103" s="92"/>
      <c r="DO103" s="92"/>
      <c r="DP103" s="92"/>
      <c r="DQ103" s="92"/>
      <c r="DR103" s="92"/>
      <c r="DS103" s="92"/>
      <c r="DT103" s="92"/>
      <c r="DU103" s="92"/>
      <c r="DV103" s="92"/>
      <c r="DW103" s="92"/>
      <c r="DX103" s="92"/>
      <c r="DY103" s="92"/>
      <c r="DZ103" s="92"/>
      <c r="EA103" s="92"/>
      <c r="EB103" s="92"/>
      <c r="EC103" s="92"/>
      <c r="ED103" s="92"/>
      <c r="EE103" s="92"/>
      <c r="EF103" s="92"/>
      <c r="EG103" s="92"/>
      <c r="EH103" s="92"/>
      <c r="EI103" s="92"/>
      <c r="EJ103" s="92"/>
      <c r="EK103" s="92"/>
      <c r="EL103" s="92"/>
      <c r="EM103" s="92"/>
      <c r="EN103" s="92"/>
      <c r="EO103" s="92"/>
      <c r="EP103" s="92"/>
      <c r="EQ103" s="92"/>
      <c r="ER103" s="92"/>
      <c r="ES103" s="92"/>
      <c r="ET103" s="92"/>
      <c r="EU103" s="92"/>
      <c r="EV103" s="92"/>
      <c r="EW103" s="92"/>
      <c r="EX103" s="92"/>
      <c r="EY103" s="92"/>
      <c r="EZ103" s="92"/>
      <c r="FA103" s="92"/>
      <c r="FB103" s="92"/>
      <c r="FC103" s="92"/>
      <c r="FD103" s="92"/>
      <c r="FE103" s="92"/>
      <c r="FF103" s="92"/>
      <c r="FG103" s="92"/>
      <c r="FH103" s="92"/>
      <c r="FI103" s="92"/>
      <c r="FJ103" s="92"/>
      <c r="FK103" s="92"/>
      <c r="FL103" s="92"/>
      <c r="FM103" s="92"/>
      <c r="FN103" s="92"/>
      <c r="FO103" s="92"/>
      <c r="FP103" s="92"/>
      <c r="FQ103" s="92"/>
      <c r="FR103" s="92"/>
      <c r="FS103" s="92"/>
      <c r="FT103" s="92"/>
      <c r="FU103" s="92"/>
      <c r="FV103" s="92"/>
      <c r="FW103" s="92"/>
      <c r="FX103" s="92"/>
      <c r="FY103" s="92"/>
      <c r="FZ103" s="92"/>
      <c r="GA103" s="92"/>
      <c r="GB103" s="92"/>
      <c r="GC103" s="92"/>
      <c r="GD103" s="92"/>
      <c r="GE103" s="92"/>
      <c r="GF103" s="92"/>
      <c r="GG103" s="92"/>
      <c r="GH103" s="92"/>
      <c r="GI103" s="92"/>
      <c r="GJ103" s="92"/>
      <c r="GK103" s="92"/>
      <c r="GL103" s="92"/>
      <c r="GM103" s="92"/>
      <c r="GN103" s="92"/>
      <c r="GO103" s="92"/>
      <c r="GP103" s="92"/>
      <c r="GQ103" s="92"/>
      <c r="GR103" s="92"/>
      <c r="GS103" s="92"/>
      <c r="GT103" s="92"/>
      <c r="GU103" s="92"/>
      <c r="GV103" s="92"/>
      <c r="GW103" s="92"/>
      <c r="GX103" s="92"/>
      <c r="GY103" s="92"/>
      <c r="GZ103" s="92"/>
      <c r="HA103" s="92"/>
      <c r="HB103" s="92"/>
      <c r="HC103" s="92"/>
      <c r="HD103" s="92"/>
      <c r="HE103" s="92"/>
      <c r="HF103" s="92"/>
      <c r="HG103" s="92"/>
      <c r="HH103" s="92"/>
      <c r="HI103" s="92"/>
      <c r="HJ103" s="92"/>
      <c r="HK103" s="92"/>
      <c r="HL103" s="92"/>
      <c r="HM103" s="92"/>
      <c r="HN103" s="92"/>
      <c r="HO103" s="92"/>
      <c r="HP103" s="92"/>
      <c r="HQ103" s="92"/>
      <c r="HR103" s="92"/>
      <c r="HS103" s="92"/>
      <c r="HT103" s="92"/>
      <c r="HU103" s="92"/>
      <c r="HV103" s="92"/>
      <c r="HW103" s="92"/>
      <c r="HX103" s="92"/>
      <c r="HY103" s="92"/>
      <c r="HZ103" s="92"/>
      <c r="IA103" s="92"/>
      <c r="IB103" s="92"/>
      <c r="IC103" s="92"/>
      <c r="ID103" s="92"/>
      <c r="IE103" s="92"/>
      <c r="IF103" s="92"/>
      <c r="IG103" s="92"/>
      <c r="IH103" s="92"/>
      <c r="II103" s="92"/>
      <c r="IJ103" s="92"/>
      <c r="IK103" s="92"/>
      <c r="IL103" s="92"/>
      <c r="IM103" s="92"/>
      <c r="IN103" s="92"/>
      <c r="IO103" s="92"/>
      <c r="IP103" s="92"/>
      <c r="IQ103" s="92"/>
      <c r="IR103" s="92"/>
      <c r="IS103" s="92"/>
      <c r="IT103" s="92"/>
      <c r="IU103" s="92"/>
      <c r="IV103" s="92"/>
      <c r="IW103" s="92"/>
      <c r="IX103" s="92"/>
      <c r="IY103" s="92"/>
      <c r="IZ103" s="92"/>
      <c r="JA103" s="92"/>
      <c r="JB103" s="92"/>
      <c r="JC103" s="92"/>
      <c r="JD103" s="92"/>
      <c r="JE103" s="92"/>
      <c r="JF103" s="92"/>
      <c r="JG103" s="92"/>
      <c r="JH103" s="92"/>
      <c r="JI103" s="92"/>
      <c r="JJ103" s="92"/>
      <c r="JK103" s="92"/>
      <c r="JL103" s="92"/>
      <c r="JM103" s="92"/>
      <c r="JN103" s="92"/>
      <c r="JO103" s="92"/>
      <c r="JP103" s="92"/>
      <c r="JQ103" s="92"/>
      <c r="JR103" s="92"/>
      <c r="JS103" s="92"/>
      <c r="JT103" s="92"/>
      <c r="JU103" s="92"/>
      <c r="JV103" s="92"/>
      <c r="JW103" s="92"/>
      <c r="JX103" s="92"/>
      <c r="JY103" s="92"/>
      <c r="JZ103" s="92"/>
      <c r="KA103" s="92"/>
      <c r="KB103" s="92"/>
      <c r="KC103" s="92"/>
      <c r="KD103" s="92"/>
      <c r="KE103" s="92"/>
      <c r="KF103" s="92"/>
      <c r="KG103" s="92"/>
      <c r="KH103" s="92"/>
      <c r="KI103" s="92"/>
      <c r="KJ103" s="92"/>
      <c r="KK103" s="92"/>
      <c r="KL103" s="92"/>
      <c r="KM103" s="92"/>
      <c r="KN103" s="92"/>
      <c r="KO103" s="92"/>
      <c r="KP103" s="92"/>
      <c r="KQ103" s="92"/>
      <c r="KR103" s="92"/>
      <c r="KS103" s="92"/>
      <c r="KT103" s="92"/>
      <c r="KU103" s="92"/>
      <c r="KV103" s="92"/>
      <c r="KW103" s="92"/>
      <c r="KX103" s="92"/>
      <c r="KY103" s="92"/>
      <c r="KZ103" s="92"/>
      <c r="LA103" s="92"/>
      <c r="LB103" s="92"/>
      <c r="LC103" s="92"/>
      <c r="LD103" s="92"/>
      <c r="LE103" s="92"/>
      <c r="LF103" s="92"/>
      <c r="LG103" s="92"/>
      <c r="LH103" s="92"/>
      <c r="LI103" s="92"/>
      <c r="LJ103" s="92"/>
      <c r="LK103" s="92"/>
      <c r="LL103" s="92"/>
      <c r="LM103" s="92"/>
      <c r="LN103" s="92"/>
      <c r="LO103" s="92"/>
      <c r="LP103" s="92"/>
      <c r="LQ103" s="92"/>
      <c r="LR103" s="92"/>
      <c r="LS103" s="92"/>
      <c r="LT103" s="92"/>
      <c r="LU103" s="92"/>
      <c r="LV103" s="92"/>
      <c r="LW103" s="92"/>
      <c r="LX103" s="92"/>
      <c r="LY103" s="92"/>
      <c r="LZ103" s="92"/>
      <c r="MA103" s="92"/>
      <c r="MB103" s="92"/>
      <c r="MC103" s="92"/>
      <c r="MD103" s="92"/>
      <c r="ME103" s="92"/>
      <c r="MF103" s="92"/>
      <c r="MG103" s="92"/>
      <c r="MH103" s="92"/>
      <c r="MI103" s="92"/>
      <c r="MJ103" s="92"/>
      <c r="MK103" s="92"/>
      <c r="ML103" s="92"/>
      <c r="MM103" s="92"/>
      <c r="MN103" s="92"/>
      <c r="MO103" s="92"/>
      <c r="MP103" s="92"/>
      <c r="MQ103" s="92"/>
      <c r="MR103" s="92"/>
      <c r="MS103" s="92"/>
      <c r="MT103" s="92"/>
      <c r="MU103" s="92"/>
      <c r="MV103" s="92"/>
      <c r="MW103" s="92"/>
      <c r="MX103" s="92"/>
      <c r="MY103" s="92"/>
      <c r="MZ103" s="92"/>
      <c r="NA103" s="92"/>
      <c r="NB103" s="92"/>
      <c r="NC103" s="92"/>
      <c r="ND103" s="92"/>
      <c r="NE103" s="92"/>
      <c r="NF103" s="92"/>
      <c r="NG103" s="92"/>
      <c r="NH103" s="92"/>
      <c r="NI103" s="92"/>
      <c r="NJ103" s="92"/>
      <c r="NK103" s="92"/>
      <c r="NL103" s="92"/>
      <c r="NM103" s="92"/>
      <c r="NN103" s="92"/>
      <c r="NO103" s="92"/>
      <c r="NP103" s="92"/>
      <c r="NQ103" s="92"/>
      <c r="NR103" s="92"/>
      <c r="NS103" s="92"/>
      <c r="NT103" s="92"/>
      <c r="NU103" s="92"/>
      <c r="NV103" s="92"/>
      <c r="NW103" s="92"/>
      <c r="NX103" s="92"/>
      <c r="NY103" s="92"/>
      <c r="NZ103" s="92"/>
      <c r="OA103" s="92"/>
      <c r="OB103" s="92"/>
      <c r="OC103" s="92"/>
      <c r="OD103" s="92"/>
      <c r="OE103" s="92"/>
      <c r="OF103" s="92"/>
      <c r="OG103" s="92"/>
      <c r="OH103" s="92"/>
      <c r="OI103" s="92"/>
      <c r="OJ103" s="92"/>
      <c r="OK103" s="92"/>
      <c r="OL103" s="92"/>
      <c r="OM103" s="92"/>
      <c r="ON103" s="92"/>
      <c r="OO103" s="92"/>
      <c r="OP103" s="92"/>
      <c r="OQ103" s="92"/>
      <c r="OR103" s="92"/>
      <c r="OS103" s="92"/>
      <c r="OT103" s="92"/>
      <c r="OU103" s="92"/>
      <c r="OV103" s="92"/>
      <c r="OW103" s="92"/>
      <c r="OX103" s="92"/>
      <c r="OY103" s="92"/>
      <c r="OZ103" s="92"/>
      <c r="PA103" s="92"/>
      <c r="PB103" s="92"/>
      <c r="PC103" s="92"/>
      <c r="PD103" s="92"/>
      <c r="PE103" s="92"/>
      <c r="PF103" s="92"/>
      <c r="PG103" s="92"/>
      <c r="PH103" s="92"/>
      <c r="PI103" s="92"/>
      <c r="PJ103" s="92"/>
      <c r="PK103" s="92"/>
      <c r="PL103" s="92"/>
      <c r="PM103" s="92"/>
      <c r="PN103" s="92"/>
      <c r="PO103" s="92"/>
      <c r="PP103" s="92"/>
      <c r="PQ103" s="92"/>
      <c r="PR103" s="92"/>
      <c r="PS103" s="92"/>
      <c r="PT103" s="92"/>
      <c r="PU103" s="92"/>
      <c r="PV103" s="92"/>
      <c r="PW103" s="92"/>
      <c r="PX103" s="92"/>
      <c r="PY103" s="92"/>
      <c r="PZ103" s="92"/>
      <c r="QA103" s="92"/>
      <c r="QB103" s="92"/>
      <c r="QC103" s="92"/>
      <c r="QD103" s="92"/>
      <c r="QE103" s="92"/>
      <c r="QF103" s="92"/>
      <c r="QG103" s="92"/>
      <c r="QH103" s="92"/>
      <c r="QI103" s="92"/>
      <c r="QJ103" s="92"/>
      <c r="QK103" s="92"/>
      <c r="QL103" s="92"/>
      <c r="QM103" s="92"/>
      <c r="QN103" s="92"/>
      <c r="QO103" s="92"/>
      <c r="QP103" s="92"/>
      <c r="QQ103" s="92"/>
      <c r="QR103" s="92"/>
      <c r="QS103" s="92"/>
      <c r="QT103" s="92"/>
      <c r="QU103" s="92"/>
      <c r="QV103" s="92"/>
      <c r="QW103" s="92"/>
      <c r="QX103" s="92"/>
      <c r="QY103" s="92"/>
      <c r="QZ103" s="92"/>
      <c r="RA103" s="92"/>
      <c r="RB103" s="92"/>
      <c r="RC103" s="92"/>
      <c r="RD103" s="92"/>
      <c r="RE103" s="92"/>
      <c r="RF103" s="92"/>
      <c r="RG103" s="92"/>
      <c r="RH103" s="92"/>
      <c r="RI103" s="92"/>
      <c r="RJ103" s="92"/>
      <c r="RK103" s="92"/>
      <c r="RL103" s="92"/>
      <c r="RM103" s="92"/>
      <c r="RN103" s="92"/>
      <c r="RO103" s="92"/>
      <c r="RP103" s="92"/>
      <c r="RQ103" s="92"/>
      <c r="RR103" s="92"/>
      <c r="RS103" s="92"/>
      <c r="RT103" s="92"/>
      <c r="RU103" s="92"/>
      <c r="RV103" s="92"/>
      <c r="RW103" s="92"/>
      <c r="RX103" s="92"/>
      <c r="RY103" s="92"/>
      <c r="RZ103" s="92"/>
      <c r="SA103" s="92"/>
      <c r="SB103" s="92"/>
      <c r="SC103" s="92"/>
      <c r="SD103" s="92"/>
      <c r="SE103" s="92"/>
      <c r="SF103" s="92"/>
      <c r="SG103" s="92"/>
      <c r="SH103" s="92"/>
      <c r="SI103" s="92"/>
      <c r="SJ103" s="92"/>
      <c r="SK103" s="92"/>
      <c r="SL103" s="92"/>
      <c r="SM103" s="92"/>
      <c r="SN103" s="92"/>
      <c r="SO103" s="92"/>
      <c r="SP103" s="92"/>
      <c r="SQ103" s="92"/>
      <c r="SR103" s="92"/>
      <c r="SS103" s="92"/>
      <c r="ST103" s="92"/>
      <c r="SU103" s="92"/>
      <c r="SV103" s="92"/>
      <c r="SW103" s="92"/>
      <c r="SX103" s="92"/>
      <c r="SY103" s="92"/>
      <c r="SZ103" s="92"/>
      <c r="TA103" s="92"/>
      <c r="TB103" s="92"/>
      <c r="TC103" s="92"/>
      <c r="TD103" s="92"/>
      <c r="TE103" s="92"/>
      <c r="TF103" s="92"/>
      <c r="TG103" s="92"/>
      <c r="TH103" s="92"/>
      <c r="TI103" s="92"/>
      <c r="TJ103" s="92"/>
      <c r="TK103" s="92"/>
      <c r="TL103" s="92"/>
      <c r="TM103" s="92"/>
      <c r="TN103" s="92"/>
      <c r="TO103" s="92"/>
      <c r="TP103" s="92"/>
      <c r="TQ103" s="92"/>
      <c r="TR103" s="92"/>
      <c r="TS103" s="92"/>
      <c r="TT103" s="92"/>
      <c r="TU103" s="92"/>
      <c r="TV103" s="92"/>
      <c r="TW103" s="92"/>
      <c r="TX103" s="92"/>
      <c r="TY103" s="92"/>
      <c r="TZ103" s="92"/>
      <c r="UA103" s="92"/>
      <c r="UB103" s="92"/>
      <c r="UC103" s="92"/>
      <c r="UD103" s="92"/>
      <c r="UE103" s="92"/>
      <c r="UF103" s="92"/>
      <c r="UG103" s="92"/>
      <c r="UH103" s="92"/>
      <c r="UI103" s="92"/>
      <c r="UJ103" s="92"/>
      <c r="UK103" s="92"/>
      <c r="UL103" s="92"/>
      <c r="UM103" s="92"/>
      <c r="UN103" s="92"/>
      <c r="UO103" s="92"/>
      <c r="UP103" s="92"/>
      <c r="UQ103" s="92"/>
      <c r="UR103" s="92"/>
      <c r="US103" s="92"/>
      <c r="UT103" s="92"/>
      <c r="UU103" s="92"/>
      <c r="UV103" s="92"/>
      <c r="UW103" s="92"/>
      <c r="UX103" s="92"/>
      <c r="UY103" s="92"/>
      <c r="UZ103" s="92"/>
      <c r="VA103" s="92"/>
      <c r="VB103" s="92"/>
      <c r="VC103" s="92"/>
      <c r="VD103" s="92"/>
      <c r="VE103" s="92"/>
      <c r="VF103" s="92"/>
      <c r="VG103" s="92"/>
      <c r="VH103" s="92"/>
      <c r="VI103" s="92"/>
      <c r="VJ103" s="92"/>
      <c r="VK103" s="92"/>
      <c r="VL103" s="92"/>
      <c r="VM103" s="92"/>
      <c r="VN103" s="92"/>
      <c r="VO103" s="92"/>
      <c r="VP103" s="92"/>
      <c r="VQ103" s="92"/>
      <c r="VR103" s="92"/>
      <c r="VS103" s="92"/>
      <c r="VT103" s="92"/>
      <c r="VU103" s="92"/>
      <c r="VV103" s="92"/>
      <c r="VW103" s="92"/>
      <c r="VX103" s="92"/>
      <c r="VY103" s="92"/>
      <c r="VZ103" s="92"/>
      <c r="WA103" s="92"/>
      <c r="WB103" s="92"/>
      <c r="WC103" s="92"/>
      <c r="WD103" s="92"/>
      <c r="WE103" s="92"/>
      <c r="WF103" s="92"/>
      <c r="WG103" s="92"/>
      <c r="WH103" s="92"/>
      <c r="WI103" s="92"/>
      <c r="WJ103" s="92"/>
      <c r="WK103" s="92"/>
      <c r="WL103" s="92"/>
      <c r="WM103" s="92"/>
      <c r="WN103" s="92"/>
      <c r="WO103" s="92"/>
      <c r="WP103" s="92"/>
      <c r="WQ103" s="92"/>
      <c r="WR103" s="92"/>
      <c r="WS103" s="92"/>
      <c r="WT103" s="92"/>
      <c r="WU103" s="92"/>
      <c r="WV103" s="92"/>
      <c r="WW103" s="92"/>
      <c r="WX103" s="92"/>
      <c r="WY103" s="92"/>
      <c r="WZ103" s="92"/>
      <c r="XA103" s="92"/>
      <c r="XB103" s="92"/>
      <c r="XC103" s="92"/>
      <c r="XD103" s="92"/>
      <c r="XE103" s="92"/>
      <c r="XF103" s="92"/>
      <c r="XG103" s="92"/>
      <c r="XH103" s="92"/>
      <c r="XI103" s="92"/>
      <c r="XJ103" s="92"/>
      <c r="XK103" s="92"/>
      <c r="XL103" s="92"/>
      <c r="XM103" s="92"/>
      <c r="XN103" s="92"/>
      <c r="XO103" s="92"/>
      <c r="XP103" s="92"/>
      <c r="XQ103" s="92"/>
      <c r="XR103" s="92"/>
      <c r="XS103" s="92"/>
      <c r="XT103" s="92"/>
      <c r="XU103" s="92"/>
      <c r="XV103" s="92"/>
      <c r="XW103" s="92"/>
      <c r="XX103" s="92"/>
      <c r="XY103" s="92"/>
      <c r="XZ103" s="92"/>
      <c r="YA103" s="92"/>
      <c r="YB103" s="92"/>
      <c r="YC103" s="92"/>
      <c r="YD103" s="92"/>
      <c r="YE103" s="92"/>
      <c r="YF103" s="92"/>
      <c r="YG103" s="92"/>
      <c r="YH103" s="92"/>
      <c r="YI103" s="92"/>
      <c r="YJ103" s="92"/>
      <c r="YK103" s="92"/>
      <c r="YL103" s="92"/>
      <c r="YM103" s="92"/>
      <c r="YN103" s="92"/>
      <c r="YO103" s="92"/>
      <c r="YP103" s="92"/>
      <c r="YQ103" s="92"/>
      <c r="YR103" s="92"/>
      <c r="YS103" s="92"/>
      <c r="YT103" s="92"/>
      <c r="YU103" s="92"/>
      <c r="YV103" s="92"/>
      <c r="YW103" s="92"/>
      <c r="YX103" s="92"/>
      <c r="YY103" s="92"/>
      <c r="YZ103" s="92"/>
      <c r="ZA103" s="92"/>
      <c r="ZB103" s="92"/>
      <c r="ZC103" s="92"/>
      <c r="ZD103" s="92"/>
      <c r="ZE103" s="92"/>
      <c r="ZF103" s="92"/>
      <c r="ZG103" s="92"/>
      <c r="ZH103" s="92"/>
      <c r="ZI103" s="92"/>
      <c r="ZJ103" s="92"/>
      <c r="ZK103" s="92"/>
      <c r="ZL103" s="92"/>
      <c r="ZM103" s="92"/>
      <c r="ZN103" s="92"/>
      <c r="ZO103" s="92"/>
      <c r="ZP103" s="92"/>
      <c r="ZQ103" s="92"/>
      <c r="ZR103" s="92"/>
      <c r="ZS103" s="92"/>
      <c r="ZT103" s="92"/>
      <c r="ZU103" s="92"/>
      <c r="ZV103" s="92"/>
      <c r="ZW103" s="92"/>
      <c r="ZX103" s="92"/>
      <c r="ZY103" s="92"/>
      <c r="ZZ103" s="92"/>
      <c r="AAA103" s="92"/>
      <c r="AAB103" s="92"/>
      <c r="AAC103" s="92"/>
      <c r="AAD103" s="92"/>
      <c r="AAE103" s="92"/>
      <c r="AAF103" s="92"/>
      <c r="AAG103" s="92"/>
      <c r="AAH103" s="92"/>
      <c r="AAI103" s="92"/>
      <c r="AAJ103" s="92"/>
      <c r="AAK103" s="92"/>
      <c r="AAL103" s="92"/>
      <c r="AAM103" s="92"/>
      <c r="AAN103" s="92"/>
      <c r="AAO103" s="92"/>
      <c r="AAP103" s="92"/>
      <c r="AAQ103" s="92"/>
      <c r="AAR103" s="92"/>
      <c r="AAS103" s="92"/>
      <c r="AAT103" s="92"/>
      <c r="AAU103" s="92"/>
      <c r="AAV103" s="92"/>
      <c r="AAW103" s="92"/>
      <c r="AAX103" s="92"/>
      <c r="AAY103" s="92"/>
      <c r="AAZ103" s="92"/>
      <c r="ABA103" s="92"/>
      <c r="ABB103" s="92"/>
      <c r="ABC103" s="92"/>
      <c r="ABD103" s="92"/>
      <c r="ABE103" s="92"/>
      <c r="ABF103" s="92"/>
      <c r="ABG103" s="92"/>
      <c r="ABH103" s="92"/>
      <c r="ABI103" s="92"/>
      <c r="ABJ103" s="92"/>
      <c r="ABK103" s="92"/>
      <c r="ABL103" s="92"/>
      <c r="ABM103" s="92"/>
      <c r="ABN103" s="92"/>
      <c r="ABO103" s="92"/>
      <c r="ABP103" s="92"/>
      <c r="ABQ103" s="92"/>
      <c r="ABR103" s="92"/>
      <c r="ABS103" s="92"/>
      <c r="ABT103" s="92"/>
      <c r="ABU103" s="92"/>
      <c r="ABV103" s="92"/>
      <c r="ABW103" s="92"/>
      <c r="ABX103" s="92"/>
      <c r="ABY103" s="92"/>
      <c r="ABZ103" s="92"/>
      <c r="ACA103" s="92"/>
      <c r="ACB103" s="92"/>
      <c r="ACC103" s="92"/>
      <c r="ACD103" s="92"/>
      <c r="ACE103" s="92"/>
      <c r="ACF103" s="92"/>
      <c r="ACG103" s="92"/>
      <c r="ACH103" s="92"/>
      <c r="ACI103" s="92"/>
      <c r="ACJ103" s="92"/>
      <c r="ACK103" s="92"/>
      <c r="ACL103" s="92"/>
      <c r="ACM103" s="92"/>
      <c r="ACN103" s="92"/>
      <c r="ACO103" s="92"/>
      <c r="ACP103" s="92"/>
      <c r="ACQ103" s="92"/>
      <c r="ACR103" s="92"/>
      <c r="ACS103" s="92"/>
      <c r="ACT103" s="92"/>
      <c r="ACU103" s="92"/>
      <c r="ACV103" s="92"/>
      <c r="ACW103" s="92"/>
      <c r="ACX103" s="92"/>
      <c r="ACY103" s="92"/>
      <c r="ACZ103" s="92"/>
      <c r="ADA103" s="92"/>
      <c r="ADB103" s="92"/>
      <c r="ADC103" s="92"/>
      <c r="ADD103" s="92"/>
      <c r="ADE103" s="92"/>
      <c r="ADF103" s="92"/>
      <c r="ADG103" s="92"/>
      <c r="ADH103" s="92"/>
      <c r="ADI103" s="92"/>
      <c r="ADJ103" s="92"/>
      <c r="ADK103" s="92"/>
      <c r="ADL103" s="92"/>
      <c r="ADM103" s="92"/>
      <c r="ADN103" s="92"/>
      <c r="ADO103" s="92"/>
      <c r="ADP103" s="92"/>
      <c r="ADQ103" s="92"/>
      <c r="ADR103" s="92"/>
      <c r="ADS103" s="92"/>
      <c r="ADT103" s="92"/>
      <c r="ADU103" s="92"/>
      <c r="ADV103" s="92"/>
      <c r="ADW103" s="92"/>
      <c r="ADX103" s="92"/>
      <c r="ADY103" s="92"/>
      <c r="ADZ103" s="92"/>
      <c r="AEA103" s="92"/>
      <c r="AEB103" s="92"/>
      <c r="AEC103" s="92"/>
      <c r="AED103" s="92"/>
      <c r="AEE103" s="92"/>
      <c r="AEF103" s="92"/>
      <c r="AEG103" s="92"/>
      <c r="AEH103" s="92"/>
      <c r="AEI103" s="92"/>
      <c r="AEJ103" s="92"/>
      <c r="AEK103" s="92"/>
      <c r="AEL103" s="92"/>
      <c r="AEM103" s="92"/>
      <c r="AEN103" s="92"/>
      <c r="AEO103" s="92"/>
      <c r="AEP103" s="92"/>
      <c r="AEQ103" s="92"/>
      <c r="AER103" s="92"/>
      <c r="AES103" s="92"/>
      <c r="AET103" s="92"/>
      <c r="AEU103" s="92"/>
      <c r="AEV103" s="92"/>
      <c r="AEW103" s="92"/>
      <c r="AEX103" s="92"/>
      <c r="AEY103" s="92"/>
      <c r="AEZ103" s="92"/>
      <c r="AFA103" s="92"/>
      <c r="AFB103" s="92"/>
      <c r="AFC103" s="92"/>
      <c r="AFD103" s="92"/>
      <c r="AFE103" s="92"/>
      <c r="AFF103" s="92"/>
      <c r="AFG103" s="92"/>
      <c r="AFH103" s="92"/>
      <c r="AFI103" s="92"/>
      <c r="AFJ103" s="92"/>
      <c r="AFK103" s="92"/>
      <c r="AFL103" s="92"/>
      <c r="AFM103" s="92"/>
      <c r="AFN103" s="92"/>
      <c r="AFO103" s="92"/>
      <c r="AFP103" s="92"/>
      <c r="AFQ103" s="92"/>
      <c r="AFR103" s="92"/>
      <c r="AFS103" s="92"/>
      <c r="AFT103" s="92"/>
      <c r="AFU103" s="92"/>
      <c r="AFV103" s="92"/>
      <c r="AFW103" s="92"/>
      <c r="AFX103" s="92"/>
      <c r="AFY103" s="92"/>
      <c r="AFZ103" s="92"/>
      <c r="AGA103" s="92"/>
      <c r="AGB103" s="92"/>
      <c r="AGC103" s="92"/>
      <c r="AGD103" s="92"/>
      <c r="AGE103" s="92"/>
      <c r="AGF103" s="92"/>
      <c r="AGG103" s="92"/>
      <c r="AGH103" s="92"/>
      <c r="AGI103" s="92"/>
      <c r="AGJ103" s="92"/>
      <c r="AGK103" s="92"/>
      <c r="AGL103" s="92"/>
      <c r="AGM103" s="92"/>
      <c r="AGN103" s="92"/>
      <c r="AGO103" s="92"/>
      <c r="AGP103" s="92"/>
      <c r="AGQ103" s="92"/>
      <c r="AGR103" s="92"/>
      <c r="AGS103" s="92"/>
      <c r="AGT103" s="92"/>
      <c r="AGU103" s="92"/>
      <c r="AGV103" s="92"/>
      <c r="AGW103" s="92"/>
      <c r="AGX103" s="92"/>
      <c r="AGY103" s="92"/>
      <c r="AGZ103" s="92"/>
      <c r="AHA103" s="92"/>
      <c r="AHB103" s="92"/>
      <c r="AHC103" s="92"/>
      <c r="AHD103" s="92"/>
      <c r="AHE103" s="92"/>
      <c r="AHF103" s="92"/>
      <c r="AHG103" s="92"/>
      <c r="AHH103" s="92"/>
      <c r="AHI103" s="92"/>
      <c r="AHJ103" s="92"/>
      <c r="AHK103" s="92"/>
      <c r="AHL103" s="92"/>
      <c r="AHM103" s="92"/>
      <c r="AHN103" s="92"/>
      <c r="AHO103" s="92"/>
      <c r="AHP103" s="92"/>
      <c r="AHQ103" s="92"/>
      <c r="AHR103" s="92"/>
      <c r="AHS103" s="92"/>
      <c r="AHT103" s="92"/>
      <c r="AHU103" s="92"/>
      <c r="AHV103" s="92"/>
      <c r="AHW103" s="92"/>
      <c r="AHX103" s="92"/>
      <c r="AHY103" s="92"/>
      <c r="AHZ103" s="92"/>
      <c r="AIA103" s="92"/>
      <c r="AIB103" s="92"/>
      <c r="AIC103" s="92"/>
      <c r="AID103" s="92"/>
      <c r="AIE103" s="92"/>
      <c r="AIF103" s="92"/>
      <c r="AIG103" s="92"/>
      <c r="AIH103" s="92"/>
      <c r="AII103" s="92"/>
      <c r="AIJ103" s="92"/>
      <c r="AIK103" s="92"/>
      <c r="AIL103" s="92"/>
      <c r="AIM103" s="92"/>
      <c r="AIN103" s="92"/>
      <c r="AIO103" s="92"/>
      <c r="AIP103" s="92"/>
      <c r="AIQ103" s="92"/>
      <c r="AIR103" s="92"/>
      <c r="AIS103" s="92"/>
      <c r="AIT103" s="92"/>
      <c r="AIU103" s="92"/>
      <c r="AIV103" s="92"/>
      <c r="AIW103" s="92"/>
      <c r="AIX103" s="92"/>
      <c r="AIY103" s="92"/>
      <c r="AIZ103" s="92"/>
      <c r="AJA103" s="92"/>
      <c r="AJB103" s="92"/>
      <c r="AJC103" s="92"/>
      <c r="AJD103" s="92"/>
      <c r="AJE103" s="92"/>
      <c r="AJF103" s="92"/>
      <c r="AJG103" s="92"/>
      <c r="AJH103" s="92"/>
      <c r="AJI103" s="92"/>
      <c r="AJJ103" s="92"/>
      <c r="AJK103" s="92"/>
      <c r="AJL103" s="92"/>
      <c r="AJM103" s="92"/>
      <c r="AJN103" s="92"/>
      <c r="AJO103" s="92"/>
      <c r="AJP103" s="92"/>
      <c r="AJQ103" s="92"/>
      <c r="AJR103" s="92"/>
      <c r="AJS103" s="92"/>
      <c r="AJT103" s="92"/>
      <c r="AJU103" s="92"/>
      <c r="AJV103" s="92"/>
      <c r="AJW103" s="92"/>
      <c r="AJX103" s="92"/>
      <c r="AJY103" s="92"/>
      <c r="AJZ103" s="92"/>
      <c r="AKA103" s="92"/>
      <c r="AKB103" s="92"/>
      <c r="AKC103" s="92"/>
      <c r="AKD103" s="92"/>
      <c r="AKE103" s="92"/>
      <c r="AKF103" s="92"/>
      <c r="AKG103" s="92"/>
      <c r="AKH103" s="92"/>
      <c r="AKI103" s="92"/>
      <c r="AKJ103" s="92"/>
      <c r="AKK103" s="92"/>
      <c r="AKL103" s="92"/>
      <c r="AKM103" s="92"/>
      <c r="AKN103" s="92"/>
      <c r="AKO103" s="92"/>
      <c r="AKP103" s="92"/>
      <c r="AKQ103" s="92"/>
      <c r="AKR103" s="92"/>
      <c r="AKS103" s="92"/>
      <c r="AKT103" s="92"/>
      <c r="AKU103" s="92"/>
      <c r="AKV103" s="92"/>
      <c r="AKW103" s="92"/>
      <c r="AKX103" s="92"/>
      <c r="AKY103" s="92"/>
      <c r="AKZ103" s="92"/>
      <c r="ALA103" s="92"/>
      <c r="ALB103" s="92"/>
      <c r="ALC103" s="92"/>
      <c r="ALD103" s="92"/>
      <c r="ALE103" s="92"/>
      <c r="ALF103" s="92"/>
      <c r="ALG103" s="92"/>
      <c r="ALH103" s="92"/>
      <c r="ALI103" s="92"/>
      <c r="ALJ103" s="92"/>
      <c r="ALK103" s="92"/>
      <c r="ALL103" s="92"/>
      <c r="ALM103" s="92"/>
      <c r="ALN103" s="92"/>
      <c r="ALO103" s="92"/>
      <c r="ALP103" s="92"/>
      <c r="ALQ103" s="92"/>
      <c r="ALR103" s="92"/>
      <c r="ALS103" s="92"/>
      <c r="ALT103" s="92"/>
      <c r="ALU103" s="92"/>
      <c r="ALV103" s="92"/>
      <c r="ALW103" s="92"/>
      <c r="ALX103" s="92"/>
      <c r="ALY103" s="92"/>
      <c r="ALZ103" s="92"/>
      <c r="AMA103" s="92"/>
      <c r="AMB103" s="92"/>
      <c r="AMC103" s="92"/>
      <c r="AMD103" s="92"/>
      <c r="AME103" s="92"/>
      <c r="AMF103" s="92"/>
      <c r="AMG103" s="92"/>
      <c r="AMH103" s="92"/>
    </row>
    <row r="104" spans="1:1022" s="233" customFormat="1" ht="24.75" customHeight="1" x14ac:dyDescent="0.2">
      <c r="A104" s="327" t="s">
        <v>675</v>
      </c>
      <c r="B104" s="328"/>
      <c r="C104" s="328"/>
      <c r="D104" s="328"/>
      <c r="E104" s="328"/>
      <c r="F104" s="328"/>
      <c r="G104" s="328"/>
      <c r="H104" s="328"/>
      <c r="I104" s="328"/>
      <c r="J104" s="328"/>
      <c r="K104" s="232"/>
    </row>
    <row r="105" spans="1:1022" s="233" customFormat="1" ht="24.75" customHeight="1" x14ac:dyDescent="0.2">
      <c r="A105" s="327" t="s">
        <v>728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232"/>
    </row>
    <row r="106" spans="1:1022" s="32" customFormat="1" ht="20.25" customHeight="1" x14ac:dyDescent="0.2">
      <c r="B106" s="41"/>
      <c r="K106" s="108"/>
    </row>
    <row r="107" spans="1:1022" s="42" customFormat="1" ht="12.75" x14ac:dyDescent="0.2">
      <c r="A107" s="42" t="s">
        <v>20</v>
      </c>
      <c r="B107" s="43"/>
      <c r="E107" s="42" t="s">
        <v>21</v>
      </c>
      <c r="I107" s="42" t="s">
        <v>22</v>
      </c>
      <c r="K107" s="109"/>
    </row>
  </sheetData>
  <mergeCells count="16">
    <mergeCell ref="A105:J105"/>
    <mergeCell ref="A100:J100"/>
    <mergeCell ref="A101:J101"/>
    <mergeCell ref="A104:J104"/>
    <mergeCell ref="A98:J98"/>
    <mergeCell ref="A1:D1"/>
    <mergeCell ref="A3:J3"/>
    <mergeCell ref="A7:J7"/>
    <mergeCell ref="A42:J42"/>
    <mergeCell ref="A33:J33"/>
    <mergeCell ref="A97:J97"/>
    <mergeCell ref="A50:J50"/>
    <mergeCell ref="A67:J67"/>
    <mergeCell ref="A70:J70"/>
    <mergeCell ref="A88:J88"/>
    <mergeCell ref="B96:J9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68 J71:J86 J8:J31 J51:J65 J34:J40 J43:J4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9:J95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9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98"/>
  <sheetViews>
    <sheetView zoomScale="115" zoomScaleNormal="115" workbookViewId="0">
      <selection activeCell="A89" sqref="A89:J89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7" style="5" customWidth="1"/>
    <col min="4" max="4" width="4.125" style="5" customWidth="1"/>
    <col min="5" max="5" width="13.625" style="5" customWidth="1"/>
    <col min="6" max="7" width="10.375" style="5" customWidth="1"/>
    <col min="8" max="8" width="11" style="5" customWidth="1"/>
    <col min="9" max="9" width="10.375" style="5" customWidth="1"/>
    <col min="10" max="10" width="7.625" style="5" customWidth="1"/>
    <col min="11" max="11" width="13.625" style="106" customWidth="1"/>
    <col min="12" max="1022" width="8.625" style="5" customWidth="1"/>
  </cols>
  <sheetData>
    <row r="1" spans="1:21" x14ac:dyDescent="0.25">
      <c r="A1" s="300" t="s">
        <v>0</v>
      </c>
      <c r="B1" s="300"/>
      <c r="C1" s="300"/>
      <c r="D1" s="300"/>
      <c r="E1" s="2"/>
      <c r="G1" s="3" t="s">
        <v>623</v>
      </c>
      <c r="H1" s="3"/>
      <c r="I1" s="3"/>
      <c r="J1" s="3"/>
    </row>
    <row r="2" spans="1:21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110"/>
    </row>
    <row r="3" spans="1:21" s="69" customFormat="1" ht="18.75" x14ac:dyDescent="0.3">
      <c r="A3" s="302" t="s">
        <v>37</v>
      </c>
      <c r="B3" s="302"/>
      <c r="C3" s="302"/>
      <c r="D3" s="302"/>
      <c r="E3" s="302"/>
      <c r="F3" s="302"/>
      <c r="G3" s="302"/>
      <c r="H3" s="302"/>
      <c r="I3" s="302"/>
      <c r="J3" s="302"/>
      <c r="K3" s="114"/>
    </row>
    <row r="4" spans="1:21" s="9" customFormat="1" ht="6" customHeight="1" x14ac:dyDescent="0.15">
      <c r="B4" s="59"/>
      <c r="C4" s="59"/>
      <c r="K4" s="110"/>
    </row>
    <row r="5" spans="1:21" s="13" customFormat="1" ht="48.75" customHeight="1" x14ac:dyDescent="0.15">
      <c r="A5" s="234" t="s">
        <v>2</v>
      </c>
      <c r="B5" s="234" t="s">
        <v>3</v>
      </c>
      <c r="C5" s="235" t="s">
        <v>4</v>
      </c>
      <c r="D5" s="235" t="s">
        <v>5</v>
      </c>
      <c r="E5" s="236" t="s">
        <v>6</v>
      </c>
      <c r="F5" s="236" t="s">
        <v>7</v>
      </c>
      <c r="G5" s="236" t="s">
        <v>8</v>
      </c>
      <c r="H5" s="236" t="s">
        <v>9</v>
      </c>
      <c r="I5" s="236" t="s">
        <v>10</v>
      </c>
      <c r="J5" s="236" t="s">
        <v>11</v>
      </c>
      <c r="K5" s="237"/>
    </row>
    <row r="6" spans="1:21" s="13" customFormat="1" ht="9" x14ac:dyDescent="0.15">
      <c r="A6" s="238">
        <v>1</v>
      </c>
      <c r="B6" s="238">
        <v>2</v>
      </c>
      <c r="C6" s="239">
        <v>3</v>
      </c>
      <c r="D6" s="239">
        <v>4</v>
      </c>
      <c r="E6" s="239">
        <v>5</v>
      </c>
      <c r="F6" s="239">
        <v>6</v>
      </c>
      <c r="G6" s="240" t="s">
        <v>12</v>
      </c>
      <c r="H6" s="239" t="s">
        <v>13</v>
      </c>
      <c r="I6" s="240" t="s">
        <v>14</v>
      </c>
      <c r="J6" s="239">
        <v>10</v>
      </c>
      <c r="K6" s="237"/>
    </row>
    <row r="7" spans="1:21" s="17" customFormat="1" ht="15" customHeight="1" x14ac:dyDescent="0.2">
      <c r="A7" s="324" t="s">
        <v>518</v>
      </c>
      <c r="B7" s="324"/>
      <c r="C7" s="324"/>
      <c r="D7" s="324"/>
      <c r="E7" s="324"/>
      <c r="F7" s="324"/>
      <c r="G7" s="324"/>
      <c r="H7" s="324"/>
      <c r="I7" s="324"/>
      <c r="J7" s="324"/>
      <c r="K7" s="241"/>
    </row>
    <row r="8" spans="1:21" s="17" customFormat="1" ht="30" customHeight="1" x14ac:dyDescent="0.2">
      <c r="A8" s="242">
        <v>1</v>
      </c>
      <c r="B8" s="243" t="s">
        <v>664</v>
      </c>
      <c r="C8" s="244">
        <v>1000</v>
      </c>
      <c r="D8" s="245" t="s">
        <v>17</v>
      </c>
      <c r="E8" s="246"/>
      <c r="F8" s="247"/>
      <c r="G8" s="248">
        <f>C8*ROUND(F8, 4)</f>
        <v>0</v>
      </c>
      <c r="H8" s="248">
        <f>G8*0.095</f>
        <v>0</v>
      </c>
      <c r="I8" s="248">
        <f>G8+H8</f>
        <v>0</v>
      </c>
      <c r="J8" s="249"/>
      <c r="K8" s="241"/>
    </row>
    <row r="9" spans="1:21" s="17" customFormat="1" ht="30" customHeight="1" x14ac:dyDescent="0.2">
      <c r="A9" s="242">
        <v>2</v>
      </c>
      <c r="B9" s="243" t="s">
        <v>665</v>
      </c>
      <c r="C9" s="244">
        <v>700</v>
      </c>
      <c r="D9" s="245" t="s">
        <v>17</v>
      </c>
      <c r="E9" s="246"/>
      <c r="F9" s="247"/>
      <c r="G9" s="248">
        <f>C9*ROUND(F9, 4)</f>
        <v>0</v>
      </c>
      <c r="H9" s="248">
        <f>G9*0.095</f>
        <v>0</v>
      </c>
      <c r="I9" s="248">
        <f>G9+H9</f>
        <v>0</v>
      </c>
      <c r="J9" s="249"/>
      <c r="K9" s="241"/>
    </row>
    <row r="10" spans="1:21" s="17" customFormat="1" ht="43.5" customHeight="1" x14ac:dyDescent="0.2">
      <c r="A10" s="242">
        <v>3</v>
      </c>
      <c r="B10" s="243" t="s">
        <v>666</v>
      </c>
      <c r="C10" s="244">
        <v>450</v>
      </c>
      <c r="D10" s="245" t="s">
        <v>17</v>
      </c>
      <c r="E10" s="246"/>
      <c r="F10" s="247"/>
      <c r="G10" s="248">
        <f>C10*ROUND(F10, 4)</f>
        <v>0</v>
      </c>
      <c r="H10" s="248">
        <f>G10*0.095</f>
        <v>0</v>
      </c>
      <c r="I10" s="248">
        <f>G10+H10</f>
        <v>0</v>
      </c>
      <c r="J10" s="249"/>
      <c r="K10" s="241"/>
    </row>
    <row r="11" spans="1:21" s="17" customFormat="1" ht="30" customHeight="1" x14ac:dyDescent="0.2">
      <c r="A11" s="242">
        <v>4</v>
      </c>
      <c r="B11" s="243" t="s">
        <v>667</v>
      </c>
      <c r="C11" s="250">
        <v>1100</v>
      </c>
      <c r="D11" s="242" t="s">
        <v>17</v>
      </c>
      <c r="E11" s="246"/>
      <c r="F11" s="247"/>
      <c r="G11" s="248">
        <f>C11*ROUND(F11, 4)</f>
        <v>0</v>
      </c>
      <c r="H11" s="248">
        <f>G11*0.095</f>
        <v>0</v>
      </c>
      <c r="I11" s="248">
        <f>G11+H11</f>
        <v>0</v>
      </c>
      <c r="J11" s="249"/>
      <c r="K11" s="241">
        <v>0</v>
      </c>
    </row>
    <row r="12" spans="1:21" s="17" customFormat="1" ht="30" customHeight="1" x14ac:dyDescent="0.2">
      <c r="A12" s="242">
        <v>5</v>
      </c>
      <c r="B12" s="243" t="s">
        <v>668</v>
      </c>
      <c r="C12" s="250">
        <v>1100</v>
      </c>
      <c r="D12" s="242" t="s">
        <v>17</v>
      </c>
      <c r="E12" s="246"/>
      <c r="F12" s="247"/>
      <c r="G12" s="248">
        <f>C12*ROUND(F12, 4)</f>
        <v>0</v>
      </c>
      <c r="H12" s="248">
        <f>G12*0.095</f>
        <v>0</v>
      </c>
      <c r="I12" s="248">
        <f>G12+H12</f>
        <v>0</v>
      </c>
      <c r="J12" s="249"/>
      <c r="K12" s="241"/>
      <c r="U12" s="17" t="e">
        <f>+Y12:UU12</f>
        <v>#VALUE!</v>
      </c>
    </row>
    <row r="13" spans="1:21" s="17" customFormat="1" ht="20.100000000000001" customHeight="1" x14ac:dyDescent="0.2">
      <c r="A13" s="251"/>
      <c r="B13" s="252" t="s">
        <v>573</v>
      </c>
      <c r="C13" s="253" t="s">
        <v>16</v>
      </c>
      <c r="D13" s="253" t="s">
        <v>16</v>
      </c>
      <c r="E13" s="253" t="s">
        <v>16</v>
      </c>
      <c r="F13" s="254" t="s">
        <v>16</v>
      </c>
      <c r="G13" s="255">
        <f>SUM(G8:G12)</f>
        <v>0</v>
      </c>
      <c r="H13" s="255">
        <f>SUM(H8:H12)</f>
        <v>0</v>
      </c>
      <c r="I13" s="255">
        <f>SUM(I8:I12)</f>
        <v>0</v>
      </c>
      <c r="J13" s="256">
        <f>SUM(J8:J12)</f>
        <v>0</v>
      </c>
      <c r="K13" s="241"/>
    </row>
    <row r="14" spans="1:21" s="17" customFormat="1" ht="15" customHeight="1" x14ac:dyDescent="0.2">
      <c r="A14" s="324" t="s">
        <v>519</v>
      </c>
      <c r="B14" s="324"/>
      <c r="C14" s="324"/>
      <c r="D14" s="324"/>
      <c r="E14" s="324"/>
      <c r="F14" s="324"/>
      <c r="G14" s="324"/>
      <c r="H14" s="324"/>
      <c r="I14" s="324"/>
      <c r="J14" s="324"/>
      <c r="K14" s="241"/>
    </row>
    <row r="15" spans="1:21" s="17" customFormat="1" ht="40.35" customHeight="1" x14ac:dyDescent="0.2">
      <c r="A15" s="242">
        <v>1</v>
      </c>
      <c r="B15" s="243" t="s">
        <v>669</v>
      </c>
      <c r="C15" s="244">
        <v>200</v>
      </c>
      <c r="D15" s="245" t="s">
        <v>17</v>
      </c>
      <c r="E15" s="246"/>
      <c r="F15" s="247"/>
      <c r="G15" s="248">
        <f t="shared" ref="G15:G36" si="0">C15*ROUND(F15, 4)</f>
        <v>0</v>
      </c>
      <c r="H15" s="248">
        <f t="shared" ref="H15:H25" si="1">G15*0.095</f>
        <v>0</v>
      </c>
      <c r="I15" s="248">
        <f t="shared" ref="I15:I25" si="2">G15+H15</f>
        <v>0</v>
      </c>
      <c r="J15" s="249"/>
      <c r="K15" s="241"/>
    </row>
    <row r="16" spans="1:21" s="17" customFormat="1" ht="40.35" customHeight="1" x14ac:dyDescent="0.2">
      <c r="A16" s="242">
        <v>2</v>
      </c>
      <c r="B16" s="243" t="s">
        <v>322</v>
      </c>
      <c r="C16" s="244">
        <v>100</v>
      </c>
      <c r="D16" s="245" t="s">
        <v>17</v>
      </c>
      <c r="E16" s="246"/>
      <c r="F16" s="247"/>
      <c r="G16" s="248">
        <f t="shared" si="0"/>
        <v>0</v>
      </c>
      <c r="H16" s="248">
        <f t="shared" si="1"/>
        <v>0</v>
      </c>
      <c r="I16" s="248">
        <f t="shared" si="2"/>
        <v>0</v>
      </c>
      <c r="J16" s="249"/>
      <c r="K16" s="241"/>
    </row>
    <row r="17" spans="1:11" s="17" customFormat="1" ht="40.35" customHeight="1" x14ac:dyDescent="0.2">
      <c r="A17" s="242">
        <v>3</v>
      </c>
      <c r="B17" s="243" t="s">
        <v>665</v>
      </c>
      <c r="C17" s="244">
        <v>100</v>
      </c>
      <c r="D17" s="245" t="s">
        <v>17</v>
      </c>
      <c r="E17" s="246"/>
      <c r="F17" s="247"/>
      <c r="G17" s="248">
        <f t="shared" si="0"/>
        <v>0</v>
      </c>
      <c r="H17" s="248">
        <f t="shared" si="1"/>
        <v>0</v>
      </c>
      <c r="I17" s="248">
        <f t="shared" si="2"/>
        <v>0</v>
      </c>
      <c r="J17" s="249"/>
      <c r="K17" s="241"/>
    </row>
    <row r="18" spans="1:11" s="17" customFormat="1" ht="40.35" customHeight="1" x14ac:dyDescent="0.2">
      <c r="A18" s="242">
        <v>4</v>
      </c>
      <c r="B18" s="243" t="s">
        <v>323</v>
      </c>
      <c r="C18" s="244">
        <v>300</v>
      </c>
      <c r="D18" s="245" t="s">
        <v>17</v>
      </c>
      <c r="E18" s="246"/>
      <c r="F18" s="247"/>
      <c r="G18" s="248">
        <f t="shared" si="0"/>
        <v>0</v>
      </c>
      <c r="H18" s="248">
        <f t="shared" si="1"/>
        <v>0</v>
      </c>
      <c r="I18" s="248">
        <f t="shared" si="2"/>
        <v>0</v>
      </c>
      <c r="J18" s="249"/>
      <c r="K18" s="241"/>
    </row>
    <row r="19" spans="1:11" s="17" customFormat="1" ht="40.35" customHeight="1" x14ac:dyDescent="0.2">
      <c r="A19" s="242">
        <v>5</v>
      </c>
      <c r="B19" s="243" t="s">
        <v>324</v>
      </c>
      <c r="C19" s="244">
        <v>300</v>
      </c>
      <c r="D19" s="245" t="s">
        <v>17</v>
      </c>
      <c r="E19" s="246"/>
      <c r="F19" s="247"/>
      <c r="G19" s="248">
        <f t="shared" si="0"/>
        <v>0</v>
      </c>
      <c r="H19" s="248">
        <f t="shared" si="1"/>
        <v>0</v>
      </c>
      <c r="I19" s="248">
        <f t="shared" si="2"/>
        <v>0</v>
      </c>
      <c r="J19" s="249"/>
      <c r="K19" s="241"/>
    </row>
    <row r="20" spans="1:11" s="17" customFormat="1" ht="40.35" customHeight="1" x14ac:dyDescent="0.2">
      <c r="A20" s="242">
        <v>6</v>
      </c>
      <c r="B20" s="243" t="s">
        <v>325</v>
      </c>
      <c r="C20" s="244">
        <v>200</v>
      </c>
      <c r="D20" s="245" t="s">
        <v>17</v>
      </c>
      <c r="E20" s="246"/>
      <c r="F20" s="247"/>
      <c r="G20" s="248">
        <f t="shared" si="0"/>
        <v>0</v>
      </c>
      <c r="H20" s="248">
        <f t="shared" si="1"/>
        <v>0</v>
      </c>
      <c r="I20" s="248">
        <f t="shared" si="2"/>
        <v>0</v>
      </c>
      <c r="J20" s="249"/>
      <c r="K20" s="241"/>
    </row>
    <row r="21" spans="1:11" s="17" customFormat="1" ht="40.35" customHeight="1" x14ac:dyDescent="0.2">
      <c r="A21" s="242">
        <v>7</v>
      </c>
      <c r="B21" s="243" t="s">
        <v>326</v>
      </c>
      <c r="C21" s="244">
        <v>600</v>
      </c>
      <c r="D21" s="245" t="s">
        <v>17</v>
      </c>
      <c r="E21" s="246"/>
      <c r="F21" s="247"/>
      <c r="G21" s="248">
        <f t="shared" si="0"/>
        <v>0</v>
      </c>
      <c r="H21" s="248">
        <f t="shared" si="1"/>
        <v>0</v>
      </c>
      <c r="I21" s="248">
        <f t="shared" si="2"/>
        <v>0</v>
      </c>
      <c r="J21" s="249"/>
      <c r="K21" s="241"/>
    </row>
    <row r="22" spans="1:11" s="17" customFormat="1" ht="40.35" customHeight="1" x14ac:dyDescent="0.2">
      <c r="A22" s="242">
        <v>8</v>
      </c>
      <c r="B22" s="243" t="s">
        <v>327</v>
      </c>
      <c r="C22" s="244">
        <v>500</v>
      </c>
      <c r="D22" s="245" t="s">
        <v>17</v>
      </c>
      <c r="E22" s="246"/>
      <c r="F22" s="247"/>
      <c r="G22" s="248">
        <f t="shared" si="0"/>
        <v>0</v>
      </c>
      <c r="H22" s="248">
        <f t="shared" si="1"/>
        <v>0</v>
      </c>
      <c r="I22" s="248">
        <f t="shared" si="2"/>
        <v>0</v>
      </c>
      <c r="J22" s="249"/>
      <c r="K22" s="241"/>
    </row>
    <row r="23" spans="1:11" s="17" customFormat="1" ht="50.1" customHeight="1" x14ac:dyDescent="0.2">
      <c r="A23" s="242">
        <v>9</v>
      </c>
      <c r="B23" s="243" t="s">
        <v>328</v>
      </c>
      <c r="C23" s="244">
        <v>350</v>
      </c>
      <c r="D23" s="245" t="s">
        <v>17</v>
      </c>
      <c r="E23" s="246"/>
      <c r="F23" s="247"/>
      <c r="G23" s="248">
        <f t="shared" si="0"/>
        <v>0</v>
      </c>
      <c r="H23" s="248">
        <f t="shared" si="1"/>
        <v>0</v>
      </c>
      <c r="I23" s="248">
        <f t="shared" si="2"/>
        <v>0</v>
      </c>
      <c r="J23" s="249"/>
      <c r="K23" s="241"/>
    </row>
    <row r="24" spans="1:11" s="17" customFormat="1" ht="40.35" customHeight="1" x14ac:dyDescent="0.2">
      <c r="A24" s="242">
        <v>10</v>
      </c>
      <c r="B24" s="243" t="s">
        <v>329</v>
      </c>
      <c r="C24" s="244">
        <v>350</v>
      </c>
      <c r="D24" s="245" t="s">
        <v>17</v>
      </c>
      <c r="E24" s="246"/>
      <c r="F24" s="247"/>
      <c r="G24" s="248">
        <f t="shared" si="0"/>
        <v>0</v>
      </c>
      <c r="H24" s="248">
        <f t="shared" si="1"/>
        <v>0</v>
      </c>
      <c r="I24" s="248">
        <f t="shared" si="2"/>
        <v>0</v>
      </c>
      <c r="J24" s="249"/>
      <c r="K24" s="241"/>
    </row>
    <row r="25" spans="1:11" s="17" customFormat="1" ht="40.35" customHeight="1" x14ac:dyDescent="0.2">
      <c r="A25" s="242">
        <v>11</v>
      </c>
      <c r="B25" s="243" t="s">
        <v>330</v>
      </c>
      <c r="C25" s="244">
        <v>650</v>
      </c>
      <c r="D25" s="245" t="s">
        <v>17</v>
      </c>
      <c r="E25" s="246"/>
      <c r="F25" s="247"/>
      <c r="G25" s="248">
        <f t="shared" si="0"/>
        <v>0</v>
      </c>
      <c r="H25" s="248">
        <f t="shared" si="1"/>
        <v>0</v>
      </c>
      <c r="I25" s="248">
        <f t="shared" si="2"/>
        <v>0</v>
      </c>
      <c r="J25" s="249"/>
      <c r="K25" s="241"/>
    </row>
    <row r="26" spans="1:11" s="17" customFormat="1" ht="40.35" customHeight="1" x14ac:dyDescent="0.2">
      <c r="A26" s="242">
        <v>12</v>
      </c>
      <c r="B26" s="243" t="s">
        <v>331</v>
      </c>
      <c r="C26" s="244">
        <v>100</v>
      </c>
      <c r="D26" s="245" t="s">
        <v>17</v>
      </c>
      <c r="E26" s="246"/>
      <c r="F26" s="247"/>
      <c r="G26" s="248">
        <f t="shared" si="0"/>
        <v>0</v>
      </c>
      <c r="H26" s="248">
        <f t="shared" ref="H26:H36" si="3">G26*0.095</f>
        <v>0</v>
      </c>
      <c r="I26" s="248">
        <f t="shared" ref="I26:I36" si="4">G26+H26</f>
        <v>0</v>
      </c>
      <c r="J26" s="249"/>
      <c r="K26" s="241"/>
    </row>
    <row r="27" spans="1:11" s="17" customFormat="1" ht="42" customHeight="1" x14ac:dyDescent="0.2">
      <c r="A27" s="242">
        <v>13</v>
      </c>
      <c r="B27" s="243" t="s">
        <v>332</v>
      </c>
      <c r="C27" s="244">
        <v>200</v>
      </c>
      <c r="D27" s="245" t="s">
        <v>17</v>
      </c>
      <c r="E27" s="246"/>
      <c r="F27" s="247"/>
      <c r="G27" s="248">
        <f t="shared" si="0"/>
        <v>0</v>
      </c>
      <c r="H27" s="248">
        <f t="shared" si="3"/>
        <v>0</v>
      </c>
      <c r="I27" s="248">
        <f t="shared" si="4"/>
        <v>0</v>
      </c>
      <c r="J27" s="249"/>
      <c r="K27" s="241"/>
    </row>
    <row r="28" spans="1:11" s="17" customFormat="1" ht="42.75" customHeight="1" x14ac:dyDescent="0.2">
      <c r="A28" s="242">
        <v>14</v>
      </c>
      <c r="B28" s="243" t="s">
        <v>333</v>
      </c>
      <c r="C28" s="244">
        <v>400</v>
      </c>
      <c r="D28" s="245" t="s">
        <v>17</v>
      </c>
      <c r="E28" s="246"/>
      <c r="F28" s="247"/>
      <c r="G28" s="248">
        <f t="shared" si="0"/>
        <v>0</v>
      </c>
      <c r="H28" s="248">
        <f t="shared" si="3"/>
        <v>0</v>
      </c>
      <c r="I28" s="248">
        <f t="shared" si="4"/>
        <v>0</v>
      </c>
      <c r="J28" s="249"/>
      <c r="K28" s="241"/>
    </row>
    <row r="29" spans="1:11" s="17" customFormat="1" ht="46.5" customHeight="1" x14ac:dyDescent="0.2">
      <c r="A29" s="242">
        <v>15</v>
      </c>
      <c r="B29" s="243" t="s">
        <v>334</v>
      </c>
      <c r="C29" s="244">
        <v>300</v>
      </c>
      <c r="D29" s="245" t="s">
        <v>17</v>
      </c>
      <c r="E29" s="246"/>
      <c r="F29" s="247"/>
      <c r="G29" s="248">
        <f t="shared" si="0"/>
        <v>0</v>
      </c>
      <c r="H29" s="248">
        <f t="shared" si="3"/>
        <v>0</v>
      </c>
      <c r="I29" s="248">
        <f t="shared" si="4"/>
        <v>0</v>
      </c>
      <c r="J29" s="249"/>
      <c r="K29" s="241"/>
    </row>
    <row r="30" spans="1:11" s="17" customFormat="1" ht="40.5" customHeight="1" x14ac:dyDescent="0.2">
      <c r="A30" s="242">
        <v>16</v>
      </c>
      <c r="B30" s="243" t="s">
        <v>335</v>
      </c>
      <c r="C30" s="244">
        <v>200</v>
      </c>
      <c r="D30" s="245" t="s">
        <v>17</v>
      </c>
      <c r="E30" s="246"/>
      <c r="F30" s="247"/>
      <c r="G30" s="248">
        <f t="shared" si="0"/>
        <v>0</v>
      </c>
      <c r="H30" s="248">
        <f t="shared" si="3"/>
        <v>0</v>
      </c>
      <c r="I30" s="248">
        <f t="shared" si="4"/>
        <v>0</v>
      </c>
      <c r="J30" s="249"/>
      <c r="K30" s="241"/>
    </row>
    <row r="31" spans="1:11" s="17" customFormat="1" ht="43.5" customHeight="1" x14ac:dyDescent="0.2">
      <c r="A31" s="242">
        <v>17</v>
      </c>
      <c r="B31" s="243" t="s">
        <v>336</v>
      </c>
      <c r="C31" s="244">
        <v>400</v>
      </c>
      <c r="D31" s="245" t="s">
        <v>17</v>
      </c>
      <c r="E31" s="246"/>
      <c r="F31" s="247"/>
      <c r="G31" s="248">
        <f t="shared" si="0"/>
        <v>0</v>
      </c>
      <c r="H31" s="248">
        <f t="shared" si="3"/>
        <v>0</v>
      </c>
      <c r="I31" s="248">
        <f t="shared" si="4"/>
        <v>0</v>
      </c>
      <c r="J31" s="249"/>
      <c r="K31" s="241"/>
    </row>
    <row r="32" spans="1:11" s="17" customFormat="1" ht="42" customHeight="1" x14ac:dyDescent="0.2">
      <c r="A32" s="242">
        <v>18</v>
      </c>
      <c r="B32" s="243" t="s">
        <v>337</v>
      </c>
      <c r="C32" s="244">
        <v>300</v>
      </c>
      <c r="D32" s="245" t="s">
        <v>17</v>
      </c>
      <c r="E32" s="246"/>
      <c r="F32" s="247"/>
      <c r="G32" s="248">
        <f t="shared" si="0"/>
        <v>0</v>
      </c>
      <c r="H32" s="248">
        <f t="shared" si="3"/>
        <v>0</v>
      </c>
      <c r="I32" s="248">
        <f t="shared" si="4"/>
        <v>0</v>
      </c>
      <c r="J32" s="249"/>
      <c r="K32" s="241"/>
    </row>
    <row r="33" spans="1:11" s="17" customFormat="1" ht="30" customHeight="1" x14ac:dyDescent="0.2">
      <c r="A33" s="242">
        <v>19</v>
      </c>
      <c r="B33" s="243" t="s">
        <v>670</v>
      </c>
      <c r="C33" s="244">
        <v>400</v>
      </c>
      <c r="D33" s="245" t="s">
        <v>17</v>
      </c>
      <c r="E33" s="246"/>
      <c r="F33" s="247"/>
      <c r="G33" s="248">
        <f t="shared" si="0"/>
        <v>0</v>
      </c>
      <c r="H33" s="248">
        <f t="shared" si="3"/>
        <v>0</v>
      </c>
      <c r="I33" s="248">
        <f t="shared" si="4"/>
        <v>0</v>
      </c>
      <c r="J33" s="249"/>
      <c r="K33" s="241"/>
    </row>
    <row r="34" spans="1:11" s="17" customFormat="1" ht="30" customHeight="1" x14ac:dyDescent="0.2">
      <c r="A34" s="242">
        <v>20</v>
      </c>
      <c r="B34" s="243" t="s">
        <v>338</v>
      </c>
      <c r="C34" s="244">
        <v>500</v>
      </c>
      <c r="D34" s="245" t="s">
        <v>17</v>
      </c>
      <c r="E34" s="246"/>
      <c r="F34" s="247"/>
      <c r="G34" s="248">
        <f t="shared" si="0"/>
        <v>0</v>
      </c>
      <c r="H34" s="248">
        <f t="shared" si="3"/>
        <v>0</v>
      </c>
      <c r="I34" s="248">
        <f t="shared" si="4"/>
        <v>0</v>
      </c>
      <c r="J34" s="249"/>
      <c r="K34" s="241"/>
    </row>
    <row r="35" spans="1:11" s="17" customFormat="1" ht="30" customHeight="1" x14ac:dyDescent="0.2">
      <c r="A35" s="242">
        <v>21</v>
      </c>
      <c r="B35" s="243" t="s">
        <v>339</v>
      </c>
      <c r="C35" s="244">
        <v>250</v>
      </c>
      <c r="D35" s="245" t="s">
        <v>17</v>
      </c>
      <c r="E35" s="246"/>
      <c r="F35" s="247"/>
      <c r="G35" s="248">
        <f t="shared" si="0"/>
        <v>0</v>
      </c>
      <c r="H35" s="248">
        <f t="shared" si="3"/>
        <v>0</v>
      </c>
      <c r="I35" s="248">
        <f t="shared" si="4"/>
        <v>0</v>
      </c>
      <c r="J35" s="249"/>
      <c r="K35" s="241"/>
    </row>
    <row r="36" spans="1:11" s="17" customFormat="1" ht="31.5" customHeight="1" x14ac:dyDescent="0.2">
      <c r="A36" s="242">
        <v>22</v>
      </c>
      <c r="B36" s="243" t="s">
        <v>340</v>
      </c>
      <c r="C36" s="244">
        <v>300</v>
      </c>
      <c r="D36" s="245" t="s">
        <v>17</v>
      </c>
      <c r="E36" s="246"/>
      <c r="F36" s="247"/>
      <c r="G36" s="248">
        <f t="shared" si="0"/>
        <v>0</v>
      </c>
      <c r="H36" s="248">
        <f t="shared" si="3"/>
        <v>0</v>
      </c>
      <c r="I36" s="248">
        <f t="shared" si="4"/>
        <v>0</v>
      </c>
      <c r="J36" s="249"/>
      <c r="K36" s="241"/>
    </row>
    <row r="37" spans="1:11" s="17" customFormat="1" ht="30" customHeight="1" x14ac:dyDescent="0.2">
      <c r="A37" s="251"/>
      <c r="B37" s="252" t="s">
        <v>574</v>
      </c>
      <c r="C37" s="253" t="s">
        <v>16</v>
      </c>
      <c r="D37" s="253" t="s">
        <v>16</v>
      </c>
      <c r="E37" s="253" t="s">
        <v>16</v>
      </c>
      <c r="F37" s="254" t="s">
        <v>16</v>
      </c>
      <c r="G37" s="255">
        <f>SUM(G15:G36)</f>
        <v>0</v>
      </c>
      <c r="H37" s="255">
        <f>SUM(H15:H36)</f>
        <v>0</v>
      </c>
      <c r="I37" s="255">
        <f>SUM(I15:I36)</f>
        <v>0</v>
      </c>
      <c r="J37" s="256">
        <f>SUM(J15:J36)</f>
        <v>0</v>
      </c>
      <c r="K37" s="241"/>
    </row>
    <row r="38" spans="1:11" s="17" customFormat="1" ht="30" customHeight="1" x14ac:dyDescent="0.2">
      <c r="A38" s="324" t="s">
        <v>520</v>
      </c>
      <c r="B38" s="324"/>
      <c r="C38" s="324"/>
      <c r="D38" s="324"/>
      <c r="E38" s="324"/>
      <c r="F38" s="324"/>
      <c r="G38" s="324"/>
      <c r="H38" s="324"/>
      <c r="I38" s="324"/>
      <c r="J38" s="324"/>
      <c r="K38" s="241"/>
    </row>
    <row r="39" spans="1:11" s="17" customFormat="1" ht="30" customHeight="1" x14ac:dyDescent="0.2">
      <c r="A39" s="242">
        <v>1</v>
      </c>
      <c r="B39" s="243" t="s">
        <v>72</v>
      </c>
      <c r="C39" s="244">
        <v>550</v>
      </c>
      <c r="D39" s="245" t="s">
        <v>17</v>
      </c>
      <c r="E39" s="257"/>
      <c r="F39" s="247"/>
      <c r="G39" s="248">
        <f>C39*ROUND(F39, 4)</f>
        <v>0</v>
      </c>
      <c r="H39" s="248">
        <f t="shared" ref="H39:H54" si="5">G39*0.095</f>
        <v>0</v>
      </c>
      <c r="I39" s="248">
        <f t="shared" ref="I39:I54" si="6">G39+H39</f>
        <v>0</v>
      </c>
      <c r="J39" s="258" t="s">
        <v>16</v>
      </c>
      <c r="K39" s="241"/>
    </row>
    <row r="40" spans="1:11" s="17" customFormat="1" ht="30" customHeight="1" x14ac:dyDescent="0.2">
      <c r="A40" s="242">
        <v>2</v>
      </c>
      <c r="B40" s="243" t="s">
        <v>73</v>
      </c>
      <c r="C40" s="244">
        <v>550</v>
      </c>
      <c r="D40" s="245" t="s">
        <v>17</v>
      </c>
      <c r="E40" s="257"/>
      <c r="F40" s="247"/>
      <c r="G40" s="248">
        <f t="shared" ref="G40:G54" si="7">C40*ROUND(F40, 4)</f>
        <v>0</v>
      </c>
      <c r="H40" s="248">
        <f t="shared" si="5"/>
        <v>0</v>
      </c>
      <c r="I40" s="248">
        <f t="shared" si="6"/>
        <v>0</v>
      </c>
      <c r="J40" s="258" t="s">
        <v>16</v>
      </c>
      <c r="K40" s="241"/>
    </row>
    <row r="41" spans="1:11" s="17" customFormat="1" ht="30" customHeight="1" x14ac:dyDescent="0.2">
      <c r="A41" s="242">
        <v>3</v>
      </c>
      <c r="B41" s="243" t="s">
        <v>74</v>
      </c>
      <c r="C41" s="244">
        <v>550</v>
      </c>
      <c r="D41" s="245" t="s">
        <v>17</v>
      </c>
      <c r="E41" s="257"/>
      <c r="F41" s="247"/>
      <c r="G41" s="248">
        <f t="shared" si="7"/>
        <v>0</v>
      </c>
      <c r="H41" s="248">
        <f t="shared" si="5"/>
        <v>0</v>
      </c>
      <c r="I41" s="248">
        <f t="shared" si="6"/>
        <v>0</v>
      </c>
      <c r="J41" s="258" t="s">
        <v>16</v>
      </c>
      <c r="K41" s="241"/>
    </row>
    <row r="42" spans="1:11" s="17" customFormat="1" ht="30" customHeight="1" x14ac:dyDescent="0.2">
      <c r="A42" s="242">
        <v>4</v>
      </c>
      <c r="B42" s="243" t="s">
        <v>75</v>
      </c>
      <c r="C42" s="244">
        <v>550</v>
      </c>
      <c r="D42" s="245" t="s">
        <v>17</v>
      </c>
      <c r="E42" s="257"/>
      <c r="F42" s="247"/>
      <c r="G42" s="248">
        <f t="shared" si="7"/>
        <v>0</v>
      </c>
      <c r="H42" s="248">
        <f t="shared" si="5"/>
        <v>0</v>
      </c>
      <c r="I42" s="248">
        <f t="shared" si="6"/>
        <v>0</v>
      </c>
      <c r="J42" s="258" t="s">
        <v>16</v>
      </c>
      <c r="K42" s="241"/>
    </row>
    <row r="43" spans="1:11" s="17" customFormat="1" ht="20.100000000000001" customHeight="1" x14ac:dyDescent="0.2">
      <c r="A43" s="242">
        <v>5</v>
      </c>
      <c r="B43" s="243" t="s">
        <v>76</v>
      </c>
      <c r="C43" s="244">
        <v>550</v>
      </c>
      <c r="D43" s="245" t="s">
        <v>17</v>
      </c>
      <c r="E43" s="257"/>
      <c r="F43" s="247"/>
      <c r="G43" s="248">
        <f t="shared" si="7"/>
        <v>0</v>
      </c>
      <c r="H43" s="248">
        <f t="shared" si="5"/>
        <v>0</v>
      </c>
      <c r="I43" s="248">
        <f t="shared" si="6"/>
        <v>0</v>
      </c>
      <c r="J43" s="258" t="s">
        <v>16</v>
      </c>
      <c r="K43" s="241"/>
    </row>
    <row r="44" spans="1:11" s="17" customFormat="1" ht="30" customHeight="1" x14ac:dyDescent="0.2">
      <c r="A44" s="242">
        <v>6</v>
      </c>
      <c r="B44" s="243" t="s">
        <v>77</v>
      </c>
      <c r="C44" s="244">
        <v>500</v>
      </c>
      <c r="D44" s="245" t="s">
        <v>17</v>
      </c>
      <c r="E44" s="257"/>
      <c r="F44" s="247"/>
      <c r="G44" s="248">
        <f t="shared" si="7"/>
        <v>0</v>
      </c>
      <c r="H44" s="248">
        <f t="shared" si="5"/>
        <v>0</v>
      </c>
      <c r="I44" s="248">
        <f t="shared" si="6"/>
        <v>0</v>
      </c>
      <c r="J44" s="258" t="s">
        <v>16</v>
      </c>
      <c r="K44" s="241"/>
    </row>
    <row r="45" spans="1:11" s="17" customFormat="1" ht="30" customHeight="1" x14ac:dyDescent="0.2">
      <c r="A45" s="242">
        <v>7</v>
      </c>
      <c r="B45" s="243" t="s">
        <v>85</v>
      </c>
      <c r="C45" s="244">
        <v>550</v>
      </c>
      <c r="D45" s="245" t="s">
        <v>17</v>
      </c>
      <c r="E45" s="257"/>
      <c r="F45" s="247"/>
      <c r="G45" s="248">
        <f t="shared" si="7"/>
        <v>0</v>
      </c>
      <c r="H45" s="248">
        <f t="shared" si="5"/>
        <v>0</v>
      </c>
      <c r="I45" s="248">
        <f t="shared" si="6"/>
        <v>0</v>
      </c>
      <c r="J45" s="258" t="s">
        <v>16</v>
      </c>
      <c r="K45" s="241"/>
    </row>
    <row r="46" spans="1:11" s="17" customFormat="1" ht="30" customHeight="1" x14ac:dyDescent="0.2">
      <c r="A46" s="242">
        <v>8</v>
      </c>
      <c r="B46" s="243" t="s">
        <v>84</v>
      </c>
      <c r="C46" s="244">
        <v>500</v>
      </c>
      <c r="D46" s="245" t="s">
        <v>17</v>
      </c>
      <c r="E46" s="257"/>
      <c r="F46" s="247"/>
      <c r="G46" s="248">
        <f t="shared" si="7"/>
        <v>0</v>
      </c>
      <c r="H46" s="248">
        <f t="shared" si="5"/>
        <v>0</v>
      </c>
      <c r="I46" s="248">
        <f t="shared" si="6"/>
        <v>0</v>
      </c>
      <c r="J46" s="258" t="s">
        <v>16</v>
      </c>
      <c r="K46" s="241"/>
    </row>
    <row r="47" spans="1:11" s="17" customFormat="1" ht="30" customHeight="1" x14ac:dyDescent="0.2">
      <c r="A47" s="242">
        <v>9</v>
      </c>
      <c r="B47" s="259" t="s">
        <v>86</v>
      </c>
      <c r="C47" s="244">
        <v>900</v>
      </c>
      <c r="D47" s="245" t="s">
        <v>17</v>
      </c>
      <c r="E47" s="257"/>
      <c r="F47" s="247"/>
      <c r="G47" s="248">
        <f t="shared" si="7"/>
        <v>0</v>
      </c>
      <c r="H47" s="248">
        <f t="shared" si="5"/>
        <v>0</v>
      </c>
      <c r="I47" s="248">
        <f t="shared" si="6"/>
        <v>0</v>
      </c>
      <c r="J47" s="258" t="s">
        <v>16</v>
      </c>
      <c r="K47" s="241"/>
    </row>
    <row r="48" spans="1:11" s="17" customFormat="1" ht="30" customHeight="1" x14ac:dyDescent="0.2">
      <c r="A48" s="242">
        <v>10</v>
      </c>
      <c r="B48" s="259" t="s">
        <v>87</v>
      </c>
      <c r="C48" s="244">
        <v>800</v>
      </c>
      <c r="D48" s="245" t="s">
        <v>17</v>
      </c>
      <c r="E48" s="257"/>
      <c r="F48" s="247"/>
      <c r="G48" s="248">
        <f t="shared" si="7"/>
        <v>0</v>
      </c>
      <c r="H48" s="248">
        <f t="shared" si="5"/>
        <v>0</v>
      </c>
      <c r="I48" s="248">
        <f t="shared" si="6"/>
        <v>0</v>
      </c>
      <c r="J48" s="258" t="s">
        <v>16</v>
      </c>
      <c r="K48" s="241"/>
    </row>
    <row r="49" spans="1:11" s="17" customFormat="1" ht="30" customHeight="1" x14ac:dyDescent="0.2">
      <c r="A49" s="242">
        <v>11</v>
      </c>
      <c r="B49" s="243" t="s">
        <v>78</v>
      </c>
      <c r="C49" s="244">
        <v>600</v>
      </c>
      <c r="D49" s="245" t="s">
        <v>17</v>
      </c>
      <c r="E49" s="257"/>
      <c r="F49" s="247"/>
      <c r="G49" s="248">
        <f t="shared" si="7"/>
        <v>0</v>
      </c>
      <c r="H49" s="248">
        <f t="shared" si="5"/>
        <v>0</v>
      </c>
      <c r="I49" s="248">
        <f t="shared" si="6"/>
        <v>0</v>
      </c>
      <c r="J49" s="258" t="s">
        <v>16</v>
      </c>
      <c r="K49" s="241"/>
    </row>
    <row r="50" spans="1:11" s="17" customFormat="1" ht="30" customHeight="1" x14ac:dyDescent="0.2">
      <c r="A50" s="242">
        <v>12</v>
      </c>
      <c r="B50" s="243" t="s">
        <v>79</v>
      </c>
      <c r="C50" s="244">
        <v>800</v>
      </c>
      <c r="D50" s="245" t="s">
        <v>17</v>
      </c>
      <c r="E50" s="257"/>
      <c r="F50" s="247"/>
      <c r="G50" s="248">
        <f t="shared" si="7"/>
        <v>0</v>
      </c>
      <c r="H50" s="248">
        <f t="shared" si="5"/>
        <v>0</v>
      </c>
      <c r="I50" s="248">
        <f t="shared" si="6"/>
        <v>0</v>
      </c>
      <c r="J50" s="258" t="s">
        <v>16</v>
      </c>
      <c r="K50" s="241"/>
    </row>
    <row r="51" spans="1:11" s="17" customFormat="1" ht="30" customHeight="1" x14ac:dyDescent="0.2">
      <c r="A51" s="242">
        <v>13</v>
      </c>
      <c r="B51" s="243" t="s">
        <v>80</v>
      </c>
      <c r="C51" s="244">
        <v>800</v>
      </c>
      <c r="D51" s="245" t="s">
        <v>17</v>
      </c>
      <c r="E51" s="257"/>
      <c r="F51" s="247"/>
      <c r="G51" s="248">
        <f t="shared" si="7"/>
        <v>0</v>
      </c>
      <c r="H51" s="248">
        <f t="shared" si="5"/>
        <v>0</v>
      </c>
      <c r="I51" s="248">
        <f t="shared" si="6"/>
        <v>0</v>
      </c>
      <c r="J51" s="258" t="s">
        <v>16</v>
      </c>
      <c r="K51" s="241"/>
    </row>
    <row r="52" spans="1:11" s="17" customFormat="1" ht="40.35" customHeight="1" x14ac:dyDescent="0.2">
      <c r="A52" s="242">
        <v>14</v>
      </c>
      <c r="B52" s="243" t="s">
        <v>81</v>
      </c>
      <c r="C52" s="244">
        <v>600</v>
      </c>
      <c r="D52" s="245" t="s">
        <v>17</v>
      </c>
      <c r="E52" s="257"/>
      <c r="F52" s="247"/>
      <c r="G52" s="248">
        <f>C52*ROUND(F52, G51+G580)</f>
        <v>0</v>
      </c>
      <c r="H52" s="248">
        <f t="shared" si="5"/>
        <v>0</v>
      </c>
      <c r="I52" s="248">
        <f t="shared" si="6"/>
        <v>0</v>
      </c>
      <c r="J52" s="258" t="s">
        <v>16</v>
      </c>
      <c r="K52" s="241"/>
    </row>
    <row r="53" spans="1:11" s="17" customFormat="1" ht="30.75" customHeight="1" x14ac:dyDescent="0.2">
      <c r="A53" s="242">
        <v>15</v>
      </c>
      <c r="B53" s="243" t="s">
        <v>82</v>
      </c>
      <c r="C53" s="244">
        <v>600</v>
      </c>
      <c r="D53" s="245" t="s">
        <v>17</v>
      </c>
      <c r="E53" s="257"/>
      <c r="F53" s="247"/>
      <c r="G53" s="248">
        <f t="shared" si="7"/>
        <v>0</v>
      </c>
      <c r="H53" s="248">
        <f t="shared" si="5"/>
        <v>0</v>
      </c>
      <c r="I53" s="248">
        <f t="shared" si="6"/>
        <v>0</v>
      </c>
      <c r="J53" s="258" t="s">
        <v>16</v>
      </c>
      <c r="K53" s="241"/>
    </row>
    <row r="54" spans="1:11" s="17" customFormat="1" ht="33" customHeight="1" x14ac:dyDescent="0.2">
      <c r="A54" s="242">
        <v>16</v>
      </c>
      <c r="B54" s="243" t="s">
        <v>83</v>
      </c>
      <c r="C54" s="244">
        <v>600</v>
      </c>
      <c r="D54" s="245" t="s">
        <v>17</v>
      </c>
      <c r="E54" s="257"/>
      <c r="F54" s="247"/>
      <c r="G54" s="248">
        <f t="shared" si="7"/>
        <v>0</v>
      </c>
      <c r="H54" s="248">
        <f t="shared" si="5"/>
        <v>0</v>
      </c>
      <c r="I54" s="248">
        <f t="shared" si="6"/>
        <v>0</v>
      </c>
      <c r="J54" s="248" t="s">
        <v>16</v>
      </c>
      <c r="K54" s="241"/>
    </row>
    <row r="55" spans="1:11" s="17" customFormat="1" ht="15" customHeight="1" x14ac:dyDescent="0.2">
      <c r="A55" s="251"/>
      <c r="B55" s="252" t="s">
        <v>575</v>
      </c>
      <c r="C55" s="253" t="s">
        <v>16</v>
      </c>
      <c r="D55" s="253" t="s">
        <v>16</v>
      </c>
      <c r="E55" s="253" t="s">
        <v>16</v>
      </c>
      <c r="F55" s="254" t="s">
        <v>16</v>
      </c>
      <c r="G55" s="255">
        <f>SUM(G39:G54)</f>
        <v>0</v>
      </c>
      <c r="H55" s="255">
        <f>SUM(H39:H54)</f>
        <v>0</v>
      </c>
      <c r="I55" s="255">
        <f>SUM(I39:I54)</f>
        <v>0</v>
      </c>
      <c r="J55" s="248" t="s">
        <v>16</v>
      </c>
      <c r="K55" s="241"/>
    </row>
    <row r="56" spans="1:11" s="17" customFormat="1" ht="15" customHeight="1" x14ac:dyDescent="0.2">
      <c r="A56" s="324" t="s">
        <v>521</v>
      </c>
      <c r="B56" s="324"/>
      <c r="C56" s="324"/>
      <c r="D56" s="324"/>
      <c r="E56" s="324"/>
      <c r="F56" s="324"/>
      <c r="G56" s="324"/>
      <c r="H56" s="324"/>
      <c r="I56" s="324"/>
      <c r="J56" s="324"/>
      <c r="K56" s="241"/>
    </row>
    <row r="57" spans="1:11" s="17" customFormat="1" ht="20.100000000000001" customHeight="1" x14ac:dyDescent="0.2">
      <c r="A57" s="242">
        <v>1</v>
      </c>
      <c r="B57" s="260" t="s">
        <v>341</v>
      </c>
      <c r="C57" s="250">
        <v>140</v>
      </c>
      <c r="D57" s="242" t="s">
        <v>17</v>
      </c>
      <c r="E57" s="246"/>
      <c r="F57" s="247"/>
      <c r="G57" s="248">
        <f t="shared" ref="G57:G62" si="8">C57*ROUND(F57, 4)</f>
        <v>0</v>
      </c>
      <c r="H57" s="248">
        <f t="shared" ref="H57:H62" si="9">G57*0.095</f>
        <v>0</v>
      </c>
      <c r="I57" s="248">
        <f t="shared" ref="I57:I62" si="10">G57+H57</f>
        <v>0</v>
      </c>
      <c r="J57" s="249"/>
      <c r="K57" s="241"/>
    </row>
    <row r="58" spans="1:11" s="17" customFormat="1" ht="27.75" customHeight="1" x14ac:dyDescent="0.2">
      <c r="A58" s="242">
        <v>2</v>
      </c>
      <c r="B58" s="260" t="s">
        <v>342</v>
      </c>
      <c r="C58" s="250">
        <v>40</v>
      </c>
      <c r="D58" s="242" t="s">
        <v>17</v>
      </c>
      <c r="E58" s="246"/>
      <c r="F58" s="247"/>
      <c r="G58" s="248">
        <f t="shared" si="8"/>
        <v>0</v>
      </c>
      <c r="H58" s="248">
        <f t="shared" si="9"/>
        <v>0</v>
      </c>
      <c r="I58" s="248">
        <f t="shared" si="10"/>
        <v>0</v>
      </c>
      <c r="J58" s="249"/>
      <c r="K58" s="241"/>
    </row>
    <row r="59" spans="1:11" s="195" customFormat="1" ht="18" customHeight="1" x14ac:dyDescent="0.2">
      <c r="A59" s="261">
        <v>3</v>
      </c>
      <c r="B59" s="262" t="s">
        <v>608</v>
      </c>
      <c r="C59" s="263">
        <v>30</v>
      </c>
      <c r="D59" s="261" t="s">
        <v>17</v>
      </c>
      <c r="E59" s="264"/>
      <c r="F59" s="265"/>
      <c r="G59" s="266">
        <f t="shared" si="8"/>
        <v>0</v>
      </c>
      <c r="H59" s="266">
        <f t="shared" si="9"/>
        <v>0</v>
      </c>
      <c r="I59" s="266">
        <f t="shared" si="10"/>
        <v>0</v>
      </c>
      <c r="J59" s="267"/>
      <c r="K59" s="268"/>
    </row>
    <row r="60" spans="1:11" s="195" customFormat="1" ht="20.100000000000001" customHeight="1" x14ac:dyDescent="0.2">
      <c r="A60" s="261">
        <v>4</v>
      </c>
      <c r="B60" s="262" t="s">
        <v>748</v>
      </c>
      <c r="C60" s="263">
        <v>80</v>
      </c>
      <c r="D60" s="261" t="s">
        <v>17</v>
      </c>
      <c r="E60" s="264"/>
      <c r="F60" s="265"/>
      <c r="G60" s="266">
        <f t="shared" si="8"/>
        <v>0</v>
      </c>
      <c r="H60" s="266">
        <f t="shared" si="9"/>
        <v>0</v>
      </c>
      <c r="I60" s="266">
        <f t="shared" si="10"/>
        <v>0</v>
      </c>
      <c r="J60" s="267"/>
      <c r="K60" s="268"/>
    </row>
    <row r="61" spans="1:11" s="17" customFormat="1" ht="20.25" customHeight="1" x14ac:dyDescent="0.2">
      <c r="A61" s="242">
        <v>5</v>
      </c>
      <c r="B61" s="251" t="s">
        <v>343</v>
      </c>
      <c r="C61" s="250">
        <v>25</v>
      </c>
      <c r="D61" s="242" t="s">
        <v>17</v>
      </c>
      <c r="E61" s="246"/>
      <c r="F61" s="247"/>
      <c r="G61" s="248">
        <f t="shared" si="8"/>
        <v>0</v>
      </c>
      <c r="H61" s="248">
        <f t="shared" si="9"/>
        <v>0</v>
      </c>
      <c r="I61" s="248">
        <f t="shared" si="10"/>
        <v>0</v>
      </c>
      <c r="J61" s="249"/>
      <c r="K61" s="241"/>
    </row>
    <row r="62" spans="1:11" s="17" customFormat="1" ht="20.100000000000001" customHeight="1" x14ac:dyDescent="0.2">
      <c r="A62" s="242">
        <v>6</v>
      </c>
      <c r="B62" s="251" t="s">
        <v>344</v>
      </c>
      <c r="C62" s="250">
        <v>120</v>
      </c>
      <c r="D62" s="242" t="s">
        <v>17</v>
      </c>
      <c r="E62" s="246"/>
      <c r="F62" s="247"/>
      <c r="G62" s="248">
        <f t="shared" si="8"/>
        <v>0</v>
      </c>
      <c r="H62" s="248">
        <f t="shared" si="9"/>
        <v>0</v>
      </c>
      <c r="I62" s="248">
        <f t="shared" si="10"/>
        <v>0</v>
      </c>
      <c r="J62" s="249"/>
      <c r="K62" s="241"/>
    </row>
    <row r="63" spans="1:11" s="17" customFormat="1" ht="20.100000000000001" customHeight="1" x14ac:dyDescent="0.2">
      <c r="A63" s="251"/>
      <c r="B63" s="252" t="s">
        <v>576</v>
      </c>
      <c r="C63" s="253" t="s">
        <v>16</v>
      </c>
      <c r="D63" s="253" t="s">
        <v>16</v>
      </c>
      <c r="E63" s="253" t="s">
        <v>16</v>
      </c>
      <c r="F63" s="254" t="s">
        <v>16</v>
      </c>
      <c r="G63" s="255">
        <f>SUM(G57:G62)</f>
        <v>0</v>
      </c>
      <c r="H63" s="255">
        <f>SUM(H57:H62)</f>
        <v>0</v>
      </c>
      <c r="I63" s="255">
        <f>SUM(I57:I62)</f>
        <v>0</v>
      </c>
      <c r="J63" s="256">
        <f>SUM(J57:J62)</f>
        <v>0</v>
      </c>
      <c r="K63" s="241"/>
    </row>
    <row r="64" spans="1:11" s="17" customFormat="1" ht="20.100000000000001" customHeight="1" x14ac:dyDescent="0.2">
      <c r="A64" s="324" t="s">
        <v>737</v>
      </c>
      <c r="B64" s="324"/>
      <c r="C64" s="324"/>
      <c r="D64" s="324"/>
      <c r="E64" s="324"/>
      <c r="F64" s="324"/>
      <c r="G64" s="324"/>
      <c r="H64" s="324"/>
      <c r="I64" s="324"/>
      <c r="J64" s="324"/>
      <c r="K64" s="241"/>
    </row>
    <row r="65" spans="1:11" s="17" customFormat="1" ht="30" customHeight="1" x14ac:dyDescent="0.2">
      <c r="A65" s="242">
        <v>1</v>
      </c>
      <c r="B65" s="243" t="s">
        <v>345</v>
      </c>
      <c r="C65" s="244">
        <v>30</v>
      </c>
      <c r="D65" s="245" t="s">
        <v>17</v>
      </c>
      <c r="E65" s="246"/>
      <c r="F65" s="247"/>
      <c r="G65" s="248">
        <f>C65*ROUND(F65, 4)</f>
        <v>0</v>
      </c>
      <c r="H65" s="248">
        <f t="shared" ref="H65:H75" si="11">G65*0.095</f>
        <v>0</v>
      </c>
      <c r="I65" s="248">
        <f t="shared" ref="I65:I75" si="12">G65+H65</f>
        <v>0</v>
      </c>
      <c r="J65" s="249"/>
      <c r="K65" s="241"/>
    </row>
    <row r="66" spans="1:11" s="17" customFormat="1" ht="30" customHeight="1" x14ac:dyDescent="0.2">
      <c r="A66" s="242">
        <v>2</v>
      </c>
      <c r="B66" s="243" t="s">
        <v>346</v>
      </c>
      <c r="C66" s="244">
        <v>25</v>
      </c>
      <c r="D66" s="245" t="s">
        <v>17</v>
      </c>
      <c r="E66" s="246"/>
      <c r="F66" s="247"/>
      <c r="G66" s="248">
        <f t="shared" ref="G66:G75" si="13">C66*ROUND(F66, 4)</f>
        <v>0</v>
      </c>
      <c r="H66" s="248">
        <f t="shared" si="11"/>
        <v>0</v>
      </c>
      <c r="I66" s="248">
        <f t="shared" si="12"/>
        <v>0</v>
      </c>
      <c r="J66" s="249"/>
      <c r="K66" s="241"/>
    </row>
    <row r="67" spans="1:11" s="17" customFormat="1" ht="30" customHeight="1" x14ac:dyDescent="0.2">
      <c r="A67" s="242">
        <v>3</v>
      </c>
      <c r="B67" s="243" t="s">
        <v>644</v>
      </c>
      <c r="C67" s="244">
        <v>20</v>
      </c>
      <c r="D67" s="245" t="s">
        <v>17</v>
      </c>
      <c r="E67" s="246"/>
      <c r="F67" s="247"/>
      <c r="G67" s="248">
        <f t="shared" si="13"/>
        <v>0</v>
      </c>
      <c r="H67" s="248">
        <f t="shared" si="11"/>
        <v>0</v>
      </c>
      <c r="I67" s="248">
        <f t="shared" si="12"/>
        <v>0</v>
      </c>
      <c r="J67" s="249"/>
      <c r="K67" s="241"/>
    </row>
    <row r="68" spans="1:11" s="17" customFormat="1" ht="30" customHeight="1" x14ac:dyDescent="0.2">
      <c r="A68" s="242">
        <v>4</v>
      </c>
      <c r="B68" s="243" t="s">
        <v>645</v>
      </c>
      <c r="C68" s="244">
        <v>20</v>
      </c>
      <c r="D68" s="245" t="s">
        <v>17</v>
      </c>
      <c r="E68" s="246"/>
      <c r="F68" s="247"/>
      <c r="G68" s="248">
        <f t="shared" si="13"/>
        <v>0</v>
      </c>
      <c r="H68" s="248">
        <f t="shared" si="11"/>
        <v>0</v>
      </c>
      <c r="I68" s="248">
        <f t="shared" si="12"/>
        <v>0</v>
      </c>
      <c r="J68" s="249"/>
      <c r="K68" s="241"/>
    </row>
    <row r="69" spans="1:11" s="17" customFormat="1" ht="20.100000000000001" customHeight="1" x14ac:dyDescent="0.2">
      <c r="A69" s="242">
        <v>5</v>
      </c>
      <c r="B69" s="243" t="s">
        <v>347</v>
      </c>
      <c r="C69" s="244">
        <v>20</v>
      </c>
      <c r="D69" s="245" t="s">
        <v>17</v>
      </c>
      <c r="E69" s="246"/>
      <c r="F69" s="247"/>
      <c r="G69" s="248">
        <f t="shared" si="13"/>
        <v>0</v>
      </c>
      <c r="H69" s="248">
        <f t="shared" si="11"/>
        <v>0</v>
      </c>
      <c r="I69" s="248">
        <f t="shared" si="12"/>
        <v>0</v>
      </c>
      <c r="J69" s="249"/>
      <c r="K69" s="241"/>
    </row>
    <row r="70" spans="1:11" s="17" customFormat="1" ht="20.100000000000001" customHeight="1" x14ac:dyDescent="0.2">
      <c r="A70" s="242">
        <v>6</v>
      </c>
      <c r="B70" s="269" t="s">
        <v>348</v>
      </c>
      <c r="C70" s="244">
        <v>120</v>
      </c>
      <c r="D70" s="245" t="s">
        <v>17</v>
      </c>
      <c r="E70" s="246"/>
      <c r="F70" s="247"/>
      <c r="G70" s="248">
        <f t="shared" si="13"/>
        <v>0</v>
      </c>
      <c r="H70" s="248">
        <f t="shared" si="11"/>
        <v>0</v>
      </c>
      <c r="I70" s="248">
        <f t="shared" si="12"/>
        <v>0</v>
      </c>
      <c r="J70" s="249"/>
      <c r="K70" s="241"/>
    </row>
    <row r="71" spans="1:11" s="17" customFormat="1" ht="20.100000000000001" customHeight="1" x14ac:dyDescent="0.2">
      <c r="A71" s="242">
        <v>7</v>
      </c>
      <c r="B71" s="269" t="s">
        <v>349</v>
      </c>
      <c r="C71" s="244">
        <v>70</v>
      </c>
      <c r="D71" s="245" t="s">
        <v>17</v>
      </c>
      <c r="E71" s="246"/>
      <c r="F71" s="247"/>
      <c r="G71" s="248">
        <f t="shared" si="13"/>
        <v>0</v>
      </c>
      <c r="H71" s="248">
        <f t="shared" si="11"/>
        <v>0</v>
      </c>
      <c r="I71" s="248">
        <f t="shared" si="12"/>
        <v>0</v>
      </c>
      <c r="J71" s="249"/>
      <c r="K71" s="241"/>
    </row>
    <row r="72" spans="1:11" s="17" customFormat="1" ht="20.100000000000001" customHeight="1" x14ac:dyDescent="0.2">
      <c r="A72" s="242">
        <v>8</v>
      </c>
      <c r="B72" s="270" t="s">
        <v>719</v>
      </c>
      <c r="C72" s="244">
        <v>150</v>
      </c>
      <c r="D72" s="245" t="s">
        <v>17</v>
      </c>
      <c r="E72" s="246"/>
      <c r="F72" s="247"/>
      <c r="G72" s="248">
        <f t="shared" si="13"/>
        <v>0</v>
      </c>
      <c r="H72" s="248">
        <f t="shared" si="11"/>
        <v>0</v>
      </c>
      <c r="I72" s="248">
        <f t="shared" si="12"/>
        <v>0</v>
      </c>
      <c r="J72" s="249"/>
      <c r="K72" s="241"/>
    </row>
    <row r="73" spans="1:11" s="17" customFormat="1" ht="25.5" customHeight="1" x14ac:dyDescent="0.2">
      <c r="A73" s="242">
        <v>9</v>
      </c>
      <c r="B73" s="271" t="s">
        <v>720</v>
      </c>
      <c r="C73" s="244">
        <v>150</v>
      </c>
      <c r="D73" s="245" t="s">
        <v>17</v>
      </c>
      <c r="E73" s="246"/>
      <c r="F73" s="247"/>
      <c r="G73" s="248">
        <f t="shared" si="13"/>
        <v>0</v>
      </c>
      <c r="H73" s="248">
        <f t="shared" si="11"/>
        <v>0</v>
      </c>
      <c r="I73" s="248">
        <f t="shared" si="12"/>
        <v>0</v>
      </c>
      <c r="J73" s="249"/>
      <c r="K73" s="241"/>
    </row>
    <row r="74" spans="1:11" s="17" customFormat="1" ht="29.25" customHeight="1" x14ac:dyDescent="0.2">
      <c r="A74" s="242">
        <v>10</v>
      </c>
      <c r="B74" s="272" t="s">
        <v>350</v>
      </c>
      <c r="C74" s="244">
        <v>120</v>
      </c>
      <c r="D74" s="245" t="s">
        <v>17</v>
      </c>
      <c r="E74" s="246"/>
      <c r="F74" s="247"/>
      <c r="G74" s="248">
        <f t="shared" si="13"/>
        <v>0</v>
      </c>
      <c r="H74" s="248">
        <f t="shared" si="11"/>
        <v>0</v>
      </c>
      <c r="I74" s="248">
        <f t="shared" si="12"/>
        <v>0</v>
      </c>
      <c r="J74" s="249"/>
      <c r="K74" s="241"/>
    </row>
    <row r="75" spans="1:11" s="17" customFormat="1" ht="27.75" customHeight="1" x14ac:dyDescent="0.2">
      <c r="A75" s="242">
        <v>11</v>
      </c>
      <c r="B75" s="272" t="s">
        <v>351</v>
      </c>
      <c r="C75" s="244">
        <v>80</v>
      </c>
      <c r="D75" s="245" t="s">
        <v>17</v>
      </c>
      <c r="E75" s="246"/>
      <c r="F75" s="247"/>
      <c r="G75" s="248">
        <f t="shared" si="13"/>
        <v>0</v>
      </c>
      <c r="H75" s="248">
        <f t="shared" si="11"/>
        <v>0</v>
      </c>
      <c r="I75" s="248">
        <f t="shared" si="12"/>
        <v>0</v>
      </c>
      <c r="J75" s="249"/>
      <c r="K75" s="241"/>
    </row>
    <row r="76" spans="1:11" s="17" customFormat="1" ht="15" customHeight="1" x14ac:dyDescent="0.2">
      <c r="A76" s="251"/>
      <c r="B76" s="252" t="s">
        <v>577</v>
      </c>
      <c r="C76" s="253" t="s">
        <v>16</v>
      </c>
      <c r="D76" s="253" t="s">
        <v>16</v>
      </c>
      <c r="E76" s="253" t="s">
        <v>16</v>
      </c>
      <c r="F76" s="254" t="s">
        <v>16</v>
      </c>
      <c r="G76" s="255">
        <f>SUM(G65:G75)</f>
        <v>0</v>
      </c>
      <c r="H76" s="255">
        <f>SUM(H65:H75)</f>
        <v>0</v>
      </c>
      <c r="I76" s="255">
        <f>SUM(I65:I75)</f>
        <v>0</v>
      </c>
      <c r="J76" s="256">
        <f>SUM(J65:J75)</f>
        <v>0</v>
      </c>
      <c r="K76" s="241"/>
    </row>
    <row r="77" spans="1:11" s="17" customFormat="1" ht="15" customHeight="1" x14ac:dyDescent="0.2">
      <c r="A77" s="324" t="s">
        <v>736</v>
      </c>
      <c r="B77" s="324"/>
      <c r="C77" s="324"/>
      <c r="D77" s="324"/>
      <c r="E77" s="324"/>
      <c r="F77" s="324"/>
      <c r="G77" s="324"/>
      <c r="H77" s="324"/>
      <c r="I77" s="324"/>
      <c r="J77" s="324"/>
      <c r="K77" s="241"/>
    </row>
    <row r="78" spans="1:11" s="17" customFormat="1" ht="21.75" customHeight="1" x14ac:dyDescent="0.2">
      <c r="A78" s="242">
        <v>1</v>
      </c>
      <c r="B78" s="251" t="s">
        <v>88</v>
      </c>
      <c r="C78" s="250">
        <v>100</v>
      </c>
      <c r="D78" s="242" t="s">
        <v>17</v>
      </c>
      <c r="E78" s="257"/>
      <c r="F78" s="247"/>
      <c r="G78" s="248">
        <f>C78*ROUND(F78, 4)</f>
        <v>0</v>
      </c>
      <c r="H78" s="248">
        <f t="shared" ref="H78:H84" si="14">G78*0.095</f>
        <v>0</v>
      </c>
      <c r="I78" s="248">
        <f t="shared" ref="I78:I84" si="15">G78+H78</f>
        <v>0</v>
      </c>
      <c r="J78" s="258" t="s">
        <v>16</v>
      </c>
      <c r="K78" s="241"/>
    </row>
    <row r="79" spans="1:11" s="17" customFormat="1" ht="28.5" customHeight="1" x14ac:dyDescent="0.2">
      <c r="A79" s="242">
        <v>2</v>
      </c>
      <c r="B79" s="251" t="s">
        <v>89</v>
      </c>
      <c r="C79" s="250">
        <v>70</v>
      </c>
      <c r="D79" s="242" t="s">
        <v>17</v>
      </c>
      <c r="E79" s="257"/>
      <c r="F79" s="247"/>
      <c r="G79" s="248">
        <f t="shared" ref="G79:G84" si="16">C79*ROUND(F79, 4)</f>
        <v>0</v>
      </c>
      <c r="H79" s="248">
        <f t="shared" si="14"/>
        <v>0</v>
      </c>
      <c r="I79" s="248">
        <f t="shared" si="15"/>
        <v>0</v>
      </c>
      <c r="J79" s="258" t="s">
        <v>16</v>
      </c>
      <c r="K79" s="241"/>
    </row>
    <row r="80" spans="1:11" s="17" customFormat="1" ht="25.5" customHeight="1" x14ac:dyDescent="0.2">
      <c r="A80" s="242">
        <v>3</v>
      </c>
      <c r="B80" s="251" t="s">
        <v>92</v>
      </c>
      <c r="C80" s="250">
        <v>80</v>
      </c>
      <c r="D80" s="242" t="s">
        <v>17</v>
      </c>
      <c r="E80" s="257"/>
      <c r="F80" s="247"/>
      <c r="G80" s="248">
        <f t="shared" si="16"/>
        <v>0</v>
      </c>
      <c r="H80" s="248">
        <f t="shared" si="14"/>
        <v>0</v>
      </c>
      <c r="I80" s="248">
        <f t="shared" si="15"/>
        <v>0</v>
      </c>
      <c r="J80" s="258" t="s">
        <v>16</v>
      </c>
      <c r="K80" s="241"/>
    </row>
    <row r="81" spans="1:11" s="17" customFormat="1" ht="18.75" customHeight="1" x14ac:dyDescent="0.2">
      <c r="A81" s="242">
        <v>4</v>
      </c>
      <c r="B81" s="251" t="s">
        <v>90</v>
      </c>
      <c r="C81" s="250">
        <v>80</v>
      </c>
      <c r="D81" s="242" t="s">
        <v>17</v>
      </c>
      <c r="E81" s="257"/>
      <c r="F81" s="247"/>
      <c r="G81" s="248">
        <f t="shared" si="16"/>
        <v>0</v>
      </c>
      <c r="H81" s="248">
        <f t="shared" si="14"/>
        <v>0</v>
      </c>
      <c r="I81" s="248">
        <f t="shared" si="15"/>
        <v>0</v>
      </c>
      <c r="J81" s="258" t="s">
        <v>16</v>
      </c>
      <c r="K81" s="241"/>
    </row>
    <row r="82" spans="1:11" s="17" customFormat="1" ht="18.75" customHeight="1" x14ac:dyDescent="0.2">
      <c r="A82" s="242">
        <v>5</v>
      </c>
      <c r="B82" s="251" t="s">
        <v>642</v>
      </c>
      <c r="C82" s="250">
        <v>70</v>
      </c>
      <c r="D82" s="242" t="s">
        <v>17</v>
      </c>
      <c r="E82" s="257"/>
      <c r="F82" s="247"/>
      <c r="G82" s="248">
        <f t="shared" si="16"/>
        <v>0</v>
      </c>
      <c r="H82" s="248">
        <f t="shared" si="14"/>
        <v>0</v>
      </c>
      <c r="I82" s="248">
        <f t="shared" si="15"/>
        <v>0</v>
      </c>
      <c r="J82" s="258" t="s">
        <v>16</v>
      </c>
      <c r="K82" s="241"/>
    </row>
    <row r="83" spans="1:11" s="17" customFormat="1" ht="18.75" customHeight="1" x14ac:dyDescent="0.2">
      <c r="A83" s="242">
        <v>6</v>
      </c>
      <c r="B83" s="251" t="s">
        <v>643</v>
      </c>
      <c r="C83" s="250">
        <v>30</v>
      </c>
      <c r="D83" s="242" t="s">
        <v>17</v>
      </c>
      <c r="E83" s="257"/>
      <c r="F83" s="247"/>
      <c r="G83" s="248">
        <f t="shared" si="16"/>
        <v>0</v>
      </c>
      <c r="H83" s="248">
        <f t="shared" si="14"/>
        <v>0</v>
      </c>
      <c r="I83" s="248">
        <f t="shared" si="15"/>
        <v>0</v>
      </c>
      <c r="J83" s="258" t="s">
        <v>16</v>
      </c>
      <c r="K83" s="241"/>
    </row>
    <row r="84" spans="1:11" s="17" customFormat="1" ht="20.25" customHeight="1" x14ac:dyDescent="0.2">
      <c r="A84" s="242">
        <v>7</v>
      </c>
      <c r="B84" s="251" t="s">
        <v>91</v>
      </c>
      <c r="C84" s="250">
        <v>80</v>
      </c>
      <c r="D84" s="242" t="s">
        <v>17</v>
      </c>
      <c r="E84" s="257"/>
      <c r="F84" s="247"/>
      <c r="G84" s="248">
        <f t="shared" si="16"/>
        <v>0</v>
      </c>
      <c r="H84" s="248">
        <f t="shared" si="14"/>
        <v>0</v>
      </c>
      <c r="I84" s="248">
        <f t="shared" si="15"/>
        <v>0</v>
      </c>
      <c r="J84" s="258" t="s">
        <v>16</v>
      </c>
      <c r="K84" s="241"/>
    </row>
    <row r="85" spans="1:11" s="17" customFormat="1" ht="15" customHeight="1" x14ac:dyDescent="0.2">
      <c r="A85" s="251"/>
      <c r="B85" s="252" t="s">
        <v>578</v>
      </c>
      <c r="C85" s="253" t="s">
        <v>16</v>
      </c>
      <c r="D85" s="253" t="s">
        <v>16</v>
      </c>
      <c r="E85" s="253" t="s">
        <v>16</v>
      </c>
      <c r="F85" s="254" t="s">
        <v>16</v>
      </c>
      <c r="G85" s="255">
        <f>SUM(G78:G84)</f>
        <v>0</v>
      </c>
      <c r="H85" s="255">
        <f>SUM(H78:H84)</f>
        <v>0</v>
      </c>
      <c r="I85" s="255">
        <f>SUM(I78:I84)</f>
        <v>0</v>
      </c>
      <c r="J85" s="258" t="s">
        <v>16</v>
      </c>
      <c r="K85" s="241"/>
    </row>
    <row r="86" spans="1:11" s="17" customFormat="1" ht="15" customHeight="1" x14ac:dyDescent="0.2">
      <c r="A86" s="273"/>
      <c r="B86" s="330" t="s">
        <v>452</v>
      </c>
      <c r="C86" s="331"/>
      <c r="D86" s="331"/>
      <c r="E86" s="331"/>
      <c r="F86" s="331"/>
      <c r="G86" s="331"/>
      <c r="H86" s="331"/>
      <c r="I86" s="331"/>
      <c r="J86" s="331"/>
      <c r="K86" s="241"/>
    </row>
    <row r="87" spans="1:11" s="39" customFormat="1" ht="13.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54"/>
    </row>
    <row r="88" spans="1:11" s="32" customFormat="1" ht="20.25" customHeight="1" x14ac:dyDescent="0.2">
      <c r="A88" s="294" t="s">
        <v>18</v>
      </c>
      <c r="B88" s="294"/>
      <c r="C88" s="294"/>
      <c r="D88" s="294"/>
      <c r="E88" s="294"/>
      <c r="F88" s="294"/>
      <c r="G88" s="294"/>
      <c r="H88" s="294"/>
      <c r="I88" s="294"/>
      <c r="J88" s="294"/>
      <c r="K88" s="108"/>
    </row>
    <row r="89" spans="1:11" s="42" customFormat="1" ht="27.75" customHeight="1" x14ac:dyDescent="0.2">
      <c r="A89" s="329" t="s">
        <v>19</v>
      </c>
      <c r="B89" s="328"/>
      <c r="C89" s="328"/>
      <c r="D89" s="328"/>
      <c r="E89" s="328"/>
      <c r="F89" s="328"/>
      <c r="G89" s="328"/>
      <c r="H89" s="328"/>
      <c r="I89" s="328"/>
      <c r="J89" s="328"/>
      <c r="K89" s="109"/>
    </row>
    <row r="90" spans="1:11" x14ac:dyDescent="0.25">
      <c r="A90" s="284" t="s">
        <v>41</v>
      </c>
      <c r="B90" s="285"/>
      <c r="C90" s="285"/>
      <c r="D90" s="285"/>
      <c r="E90" s="285"/>
      <c r="F90" s="285"/>
      <c r="G90" s="285"/>
      <c r="H90" s="285"/>
      <c r="I90" s="285"/>
      <c r="J90" s="285"/>
    </row>
    <row r="91" spans="1:11" ht="15" customHeight="1" x14ac:dyDescent="0.25">
      <c r="A91" s="327" t="s">
        <v>671</v>
      </c>
      <c r="B91" s="327"/>
      <c r="C91" s="327"/>
      <c r="D91" s="327"/>
      <c r="E91" s="327"/>
      <c r="F91" s="327"/>
      <c r="G91" s="327"/>
      <c r="H91" s="327"/>
      <c r="I91" s="327"/>
      <c r="J91" s="327"/>
    </row>
    <row r="92" spans="1:11" ht="30" customHeight="1" x14ac:dyDescent="0.25">
      <c r="A92" s="327" t="s">
        <v>672</v>
      </c>
      <c r="B92" s="327"/>
      <c r="C92" s="327"/>
      <c r="D92" s="327"/>
      <c r="E92" s="327"/>
      <c r="F92" s="327"/>
      <c r="G92" s="327"/>
      <c r="H92" s="327"/>
      <c r="I92" s="327"/>
      <c r="J92" s="327"/>
    </row>
    <row r="93" spans="1:11" x14ac:dyDescent="0.25">
      <c r="A93" s="286" t="s">
        <v>673</v>
      </c>
      <c r="B93" s="287"/>
      <c r="C93" s="287"/>
      <c r="D93" s="287"/>
      <c r="E93" s="287"/>
      <c r="F93" s="287"/>
      <c r="G93" s="287"/>
      <c r="H93" s="287"/>
      <c r="I93" s="287"/>
      <c r="J93" s="287"/>
    </row>
    <row r="94" spans="1:11" x14ac:dyDescent="0.25">
      <c r="A94" s="286" t="s">
        <v>674</v>
      </c>
      <c r="B94" s="287"/>
      <c r="C94" s="287"/>
      <c r="D94" s="287"/>
      <c r="E94" s="287"/>
      <c r="F94" s="287"/>
      <c r="G94" s="287"/>
      <c r="H94" s="287"/>
      <c r="I94" s="287"/>
      <c r="J94" s="287"/>
    </row>
    <row r="95" spans="1:11" ht="21.95" customHeight="1" x14ac:dyDescent="0.25">
      <c r="A95" s="327" t="s">
        <v>675</v>
      </c>
      <c r="B95" s="328"/>
      <c r="C95" s="328"/>
      <c r="D95" s="328"/>
      <c r="E95" s="328"/>
      <c r="F95" s="328"/>
      <c r="G95" s="328"/>
      <c r="H95" s="328"/>
      <c r="I95" s="328"/>
      <c r="J95" s="328"/>
    </row>
    <row r="96" spans="1:11" ht="27.95" customHeight="1" x14ac:dyDescent="0.25">
      <c r="A96" s="327" t="s">
        <v>730</v>
      </c>
      <c r="B96" s="327"/>
      <c r="C96" s="327"/>
      <c r="D96" s="327"/>
      <c r="E96" s="327"/>
      <c r="F96" s="327"/>
      <c r="G96" s="327"/>
      <c r="H96" s="327"/>
      <c r="I96" s="327"/>
      <c r="J96" s="327"/>
    </row>
    <row r="97" spans="1:10" x14ac:dyDescent="0.25">
      <c r="A97" s="32"/>
      <c r="B97" s="41"/>
      <c r="C97" s="32"/>
      <c r="D97" s="32"/>
      <c r="E97" s="32"/>
      <c r="F97" s="32"/>
      <c r="G97" s="32"/>
      <c r="H97" s="32"/>
      <c r="I97" s="32"/>
      <c r="J97" s="32"/>
    </row>
    <row r="98" spans="1:10" x14ac:dyDescent="0.25">
      <c r="A98" s="42" t="s">
        <v>20</v>
      </c>
      <c r="B98" s="43"/>
      <c r="C98" s="42"/>
      <c r="D98" s="42"/>
      <c r="E98" s="42" t="s">
        <v>21</v>
      </c>
      <c r="F98" s="42"/>
      <c r="G98" s="42"/>
      <c r="H98" s="42"/>
      <c r="I98" s="42" t="s">
        <v>22</v>
      </c>
      <c r="J98" s="42"/>
    </row>
  </sheetData>
  <mergeCells count="15">
    <mergeCell ref="A95:J95"/>
    <mergeCell ref="A96:J96"/>
    <mergeCell ref="A89:J89"/>
    <mergeCell ref="A91:J91"/>
    <mergeCell ref="A92:J92"/>
    <mergeCell ref="A88:J88"/>
    <mergeCell ref="A1:D1"/>
    <mergeCell ref="A3:J3"/>
    <mergeCell ref="A7:J7"/>
    <mergeCell ref="A38:J38"/>
    <mergeCell ref="A56:J56"/>
    <mergeCell ref="A64:J64"/>
    <mergeCell ref="A77:J77"/>
    <mergeCell ref="A14:J14"/>
    <mergeCell ref="B86:J8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2 J15:J36 J57:J62 J65:J75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4:J55 J78:J85"/>
  </dataValidations>
  <pageMargins left="0.43346456692913382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6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43"/>
  <sheetViews>
    <sheetView topLeftCell="A73" zoomScale="144" zoomScaleNormal="100" workbookViewId="0">
      <selection activeCell="B73" sqref="B1:B1048576"/>
    </sheetView>
  </sheetViews>
  <sheetFormatPr defaultColWidth="8.875" defaultRowHeight="15" x14ac:dyDescent="0.25"/>
  <cols>
    <col min="1" max="1" width="3.125" style="5" customWidth="1"/>
    <col min="2" max="2" width="23.625" style="5" customWidth="1"/>
    <col min="3" max="3" width="6.125" style="5" customWidth="1"/>
    <col min="4" max="4" width="4.125" style="5" customWidth="1"/>
    <col min="5" max="5" width="12.625" style="5" customWidth="1"/>
    <col min="6" max="9" width="10.375" style="5" customWidth="1"/>
    <col min="10" max="10" width="7.125" style="5" customWidth="1"/>
    <col min="11" max="11" width="15.625" style="106" customWidth="1"/>
    <col min="12" max="1022" width="8.625" style="5" customWidth="1"/>
  </cols>
  <sheetData>
    <row r="1" spans="1:11" x14ac:dyDescent="0.25">
      <c r="A1" s="300" t="s">
        <v>0</v>
      </c>
      <c r="B1" s="300"/>
      <c r="C1" s="300"/>
      <c r="D1" s="300"/>
      <c r="E1" s="1"/>
      <c r="F1" s="3"/>
      <c r="G1" s="3" t="s">
        <v>623</v>
      </c>
      <c r="H1" s="83"/>
      <c r="I1" s="3"/>
      <c r="J1" s="3"/>
    </row>
    <row r="2" spans="1:11" s="9" customFormat="1" ht="6" customHeight="1" x14ac:dyDescent="0.15">
      <c r="K2" s="110"/>
    </row>
    <row r="3" spans="1:11" ht="18" customHeight="1" x14ac:dyDescent="0.25">
      <c r="A3" s="302" t="s">
        <v>38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9" customFormat="1" ht="8.25" customHeight="1" x14ac:dyDescent="0.15">
      <c r="K4" s="110"/>
    </row>
    <row r="5" spans="1:11" s="13" customFormat="1" ht="51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1" s="84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6"/>
    </row>
    <row r="7" spans="1:11" s="17" customFormat="1" ht="15" customHeight="1" x14ac:dyDescent="0.2">
      <c r="A7" s="311" t="s">
        <v>522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1" s="17" customFormat="1" ht="30" customHeight="1" x14ac:dyDescent="0.2">
      <c r="A8" s="18">
        <v>1</v>
      </c>
      <c r="B8" s="19" t="s">
        <v>352</v>
      </c>
      <c r="C8" s="20">
        <v>4000</v>
      </c>
      <c r="D8" s="18" t="s">
        <v>15</v>
      </c>
      <c r="E8" s="21"/>
      <c r="F8" s="182"/>
      <c r="G8" s="22">
        <f>C8*ROUND(F8, 4)</f>
        <v>0</v>
      </c>
      <c r="H8" s="22">
        <f t="shared" ref="H8:H40" si="0">G8*0.095</f>
        <v>0</v>
      </c>
      <c r="I8" s="22">
        <f t="shared" ref="I8:I40" si="1">G8+H8</f>
        <v>0</v>
      </c>
      <c r="J8" s="23"/>
      <c r="K8" s="64"/>
    </row>
    <row r="9" spans="1:11" s="17" customFormat="1" ht="30" customHeight="1" x14ac:dyDescent="0.2">
      <c r="A9" s="18">
        <v>2</v>
      </c>
      <c r="B9" s="19" t="s">
        <v>353</v>
      </c>
      <c r="C9" s="20">
        <v>50</v>
      </c>
      <c r="D9" s="18" t="s">
        <v>15</v>
      </c>
      <c r="E9" s="21"/>
      <c r="F9" s="182"/>
      <c r="G9" s="22">
        <f t="shared" ref="G9:G43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40.5" x14ac:dyDescent="0.2">
      <c r="A10" s="18">
        <v>3</v>
      </c>
      <c r="B10" s="19" t="s">
        <v>739</v>
      </c>
      <c r="C10" s="20">
        <v>200</v>
      </c>
      <c r="D10" s="18" t="s">
        <v>627</v>
      </c>
      <c r="E10" s="21"/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7" customFormat="1" ht="30" customHeight="1" x14ac:dyDescent="0.2">
      <c r="A11" s="18">
        <v>4</v>
      </c>
      <c r="B11" s="19" t="s">
        <v>354</v>
      </c>
      <c r="C11" s="20">
        <v>60</v>
      </c>
      <c r="D11" s="18" t="s">
        <v>15</v>
      </c>
      <c r="E11" s="21"/>
      <c r="F11" s="182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4"/>
    </row>
    <row r="12" spans="1:11" s="17" customFormat="1" ht="30" customHeight="1" x14ac:dyDescent="0.2">
      <c r="A12" s="18">
        <v>5</v>
      </c>
      <c r="B12" s="19" t="s">
        <v>355</v>
      </c>
      <c r="C12" s="20">
        <v>60</v>
      </c>
      <c r="D12" s="18" t="s">
        <v>15</v>
      </c>
      <c r="E12" s="21"/>
      <c r="F12" s="182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4"/>
    </row>
    <row r="13" spans="1:11" s="17" customFormat="1" ht="30" customHeight="1" x14ac:dyDescent="0.2">
      <c r="A13" s="18">
        <v>6</v>
      </c>
      <c r="B13" s="19" t="s">
        <v>356</v>
      </c>
      <c r="C13" s="20">
        <v>100</v>
      </c>
      <c r="D13" s="18" t="s">
        <v>17</v>
      </c>
      <c r="E13" s="21"/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30" customHeight="1" x14ac:dyDescent="0.2">
      <c r="A14" s="18">
        <v>7</v>
      </c>
      <c r="B14" s="170" t="s">
        <v>357</v>
      </c>
      <c r="C14" s="20">
        <v>800</v>
      </c>
      <c r="D14" s="18" t="s">
        <v>15</v>
      </c>
      <c r="E14" s="21"/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30" customHeight="1" x14ac:dyDescent="0.2">
      <c r="A15" s="18">
        <v>8</v>
      </c>
      <c r="B15" s="170" t="s">
        <v>358</v>
      </c>
      <c r="C15" s="20">
        <v>110</v>
      </c>
      <c r="D15" s="18" t="s">
        <v>15</v>
      </c>
      <c r="E15" s="21"/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30" customHeight="1" x14ac:dyDescent="0.2">
      <c r="A16" s="18">
        <v>9</v>
      </c>
      <c r="B16" s="24" t="s">
        <v>359</v>
      </c>
      <c r="C16" s="20">
        <v>10</v>
      </c>
      <c r="D16" s="18" t="s">
        <v>15</v>
      </c>
      <c r="E16" s="21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30" customHeight="1" x14ac:dyDescent="0.2">
      <c r="A17" s="18">
        <v>10</v>
      </c>
      <c r="B17" s="24" t="s">
        <v>738</v>
      </c>
      <c r="C17" s="20">
        <v>1600</v>
      </c>
      <c r="D17" s="18" t="s">
        <v>17</v>
      </c>
      <c r="E17" s="21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24" t="s">
        <v>360</v>
      </c>
      <c r="C18" s="20">
        <v>30</v>
      </c>
      <c r="D18" s="18" t="s">
        <v>17</v>
      </c>
      <c r="E18" s="21"/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30" customHeight="1" x14ac:dyDescent="0.2">
      <c r="A19" s="18">
        <v>12</v>
      </c>
      <c r="B19" s="24" t="s">
        <v>361</v>
      </c>
      <c r="C19" s="20">
        <v>25</v>
      </c>
      <c r="D19" s="18" t="s">
        <v>17</v>
      </c>
      <c r="E19" s="21"/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30" customHeight="1" x14ac:dyDescent="0.2">
      <c r="A20" s="18">
        <v>13</v>
      </c>
      <c r="B20" s="24" t="s">
        <v>648</v>
      </c>
      <c r="C20" s="20">
        <v>10</v>
      </c>
      <c r="D20" s="18" t="s">
        <v>17</v>
      </c>
      <c r="E20" s="21"/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43.5" customHeight="1" x14ac:dyDescent="0.2">
      <c r="A21" s="18">
        <v>14</v>
      </c>
      <c r="B21" s="65" t="s">
        <v>362</v>
      </c>
      <c r="C21" s="20">
        <v>30</v>
      </c>
      <c r="D21" s="18" t="s">
        <v>17</v>
      </c>
      <c r="E21" s="21"/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30" customHeight="1" x14ac:dyDescent="0.2">
      <c r="A22" s="18">
        <v>15</v>
      </c>
      <c r="B22" s="24" t="s">
        <v>363</v>
      </c>
      <c r="C22" s="20">
        <v>3</v>
      </c>
      <c r="D22" s="18" t="s">
        <v>17</v>
      </c>
      <c r="E22" s="21"/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30" customHeight="1" x14ac:dyDescent="0.2">
      <c r="A23" s="18">
        <v>16</v>
      </c>
      <c r="B23" s="24" t="s">
        <v>364</v>
      </c>
      <c r="C23" s="20">
        <v>25</v>
      </c>
      <c r="D23" s="18" t="s">
        <v>17</v>
      </c>
      <c r="E23" s="21"/>
      <c r="F23" s="18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7" customFormat="1" ht="30" customHeight="1" x14ac:dyDescent="0.2">
      <c r="A24" s="18">
        <v>17</v>
      </c>
      <c r="B24" s="24" t="s">
        <v>649</v>
      </c>
      <c r="C24" s="20">
        <v>2</v>
      </c>
      <c r="D24" s="18" t="s">
        <v>17</v>
      </c>
      <c r="E24" s="21"/>
      <c r="F24" s="182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4"/>
    </row>
    <row r="25" spans="1:11" s="17" customFormat="1" ht="30" customHeight="1" x14ac:dyDescent="0.2">
      <c r="A25" s="18">
        <v>18</v>
      </c>
      <c r="B25" s="24" t="s">
        <v>365</v>
      </c>
      <c r="C25" s="20">
        <v>3000</v>
      </c>
      <c r="D25" s="18" t="s">
        <v>17</v>
      </c>
      <c r="E25" s="21"/>
      <c r="F25" s="182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4"/>
    </row>
    <row r="26" spans="1:11" s="17" customFormat="1" ht="30" customHeight="1" x14ac:dyDescent="0.2">
      <c r="A26" s="18">
        <v>19</v>
      </c>
      <c r="B26" s="24" t="s">
        <v>366</v>
      </c>
      <c r="C26" s="20">
        <v>80</v>
      </c>
      <c r="D26" s="18" t="s">
        <v>17</v>
      </c>
      <c r="E26" s="21"/>
      <c r="F26" s="182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4"/>
    </row>
    <row r="27" spans="1:11" s="17" customFormat="1" ht="30" customHeight="1" x14ac:dyDescent="0.2">
      <c r="A27" s="18">
        <v>20</v>
      </c>
      <c r="B27" s="24" t="s">
        <v>367</v>
      </c>
      <c r="C27" s="20">
        <v>2</v>
      </c>
      <c r="D27" s="18" t="s">
        <v>17</v>
      </c>
      <c r="E27" s="21"/>
      <c r="F27" s="182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4"/>
    </row>
    <row r="28" spans="1:11" s="17" customFormat="1" ht="30" customHeight="1" x14ac:dyDescent="0.2">
      <c r="A28" s="18">
        <v>21</v>
      </c>
      <c r="B28" s="163" t="s">
        <v>368</v>
      </c>
      <c r="C28" s="20">
        <v>15</v>
      </c>
      <c r="D28" s="18" t="s">
        <v>17</v>
      </c>
      <c r="E28" s="21"/>
      <c r="F28" s="182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4"/>
    </row>
    <row r="29" spans="1:11" s="17" customFormat="1" ht="30" customHeight="1" x14ac:dyDescent="0.2">
      <c r="A29" s="138">
        <v>22</v>
      </c>
      <c r="B29" s="24" t="s">
        <v>369</v>
      </c>
      <c r="C29" s="171">
        <v>2</v>
      </c>
      <c r="D29" s="18" t="s">
        <v>17</v>
      </c>
      <c r="E29" s="21"/>
      <c r="F29" s="182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4"/>
    </row>
    <row r="30" spans="1:11" s="195" customFormat="1" ht="42.75" customHeight="1" x14ac:dyDescent="0.2">
      <c r="A30" s="189">
        <v>23</v>
      </c>
      <c r="B30" s="190" t="s">
        <v>614</v>
      </c>
      <c r="C30" s="191">
        <v>1</v>
      </c>
      <c r="D30" s="192" t="s">
        <v>17</v>
      </c>
      <c r="E30" s="193"/>
      <c r="F30" s="194"/>
      <c r="G30" s="196">
        <f t="shared" si="2"/>
        <v>0</v>
      </c>
      <c r="H30" s="196">
        <f>G30*0.095</f>
        <v>0</v>
      </c>
      <c r="I30" s="196">
        <f t="shared" si="1"/>
        <v>0</v>
      </c>
      <c r="J30" s="118"/>
    </row>
    <row r="31" spans="1:11" s="17" customFormat="1" ht="60" customHeight="1" x14ac:dyDescent="0.2">
      <c r="A31" s="138">
        <v>24</v>
      </c>
      <c r="B31" s="172" t="s">
        <v>94</v>
      </c>
      <c r="C31" s="171">
        <v>1</v>
      </c>
      <c r="D31" s="18" t="s">
        <v>17</v>
      </c>
      <c r="E31" s="21"/>
      <c r="F31" s="182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4"/>
    </row>
    <row r="32" spans="1:11" s="17" customFormat="1" ht="30" customHeight="1" x14ac:dyDescent="0.2">
      <c r="A32" s="173">
        <v>25</v>
      </c>
      <c r="B32" s="174" t="s">
        <v>370</v>
      </c>
      <c r="C32" s="175">
        <v>20</v>
      </c>
      <c r="D32" s="86" t="s">
        <v>17</v>
      </c>
      <c r="E32" s="21"/>
      <c r="F32" s="182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4"/>
    </row>
    <row r="33" spans="1:11" s="17" customFormat="1" ht="30" customHeight="1" x14ac:dyDescent="0.2">
      <c r="A33" s="154">
        <v>26</v>
      </c>
      <c r="B33" s="24" t="s">
        <v>371</v>
      </c>
      <c r="C33" s="159">
        <v>5</v>
      </c>
      <c r="D33" s="154" t="s">
        <v>17</v>
      </c>
      <c r="E33" s="139"/>
      <c r="F33" s="182"/>
      <c r="G33" s="22">
        <f t="shared" si="2"/>
        <v>0</v>
      </c>
      <c r="H33" s="22">
        <f t="shared" si="0"/>
        <v>0</v>
      </c>
      <c r="I33" s="22">
        <f t="shared" si="1"/>
        <v>0</v>
      </c>
      <c r="J33" s="23"/>
      <c r="K33" s="64"/>
    </row>
    <row r="34" spans="1:11" s="17" customFormat="1" ht="30" customHeight="1" x14ac:dyDescent="0.2">
      <c r="A34" s="154">
        <v>27</v>
      </c>
      <c r="B34" s="24" t="s">
        <v>372</v>
      </c>
      <c r="C34" s="159">
        <v>5</v>
      </c>
      <c r="D34" s="154" t="s">
        <v>17</v>
      </c>
      <c r="E34" s="139"/>
      <c r="F34" s="182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  <c r="K34" s="64"/>
    </row>
    <row r="35" spans="1:11" s="17" customFormat="1" ht="30" customHeight="1" x14ac:dyDescent="0.2">
      <c r="A35" s="154">
        <v>28</v>
      </c>
      <c r="B35" s="24" t="s">
        <v>373</v>
      </c>
      <c r="C35" s="159">
        <v>35</v>
      </c>
      <c r="D35" s="154" t="s">
        <v>17</v>
      </c>
      <c r="E35" s="139"/>
      <c r="F35" s="182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4"/>
    </row>
    <row r="36" spans="1:11" s="17" customFormat="1" ht="30" customHeight="1" x14ac:dyDescent="0.2">
      <c r="A36" s="154">
        <v>29</v>
      </c>
      <c r="B36" s="24" t="s">
        <v>740</v>
      </c>
      <c r="C36" s="159">
        <v>3</v>
      </c>
      <c r="D36" s="154" t="s">
        <v>17</v>
      </c>
      <c r="E36" s="139"/>
      <c r="F36" s="182"/>
      <c r="G36" s="22">
        <f t="shared" si="2"/>
        <v>0</v>
      </c>
      <c r="H36" s="22">
        <f t="shared" si="0"/>
        <v>0</v>
      </c>
      <c r="I36" s="22">
        <f t="shared" si="1"/>
        <v>0</v>
      </c>
      <c r="J36" s="23"/>
      <c r="K36" s="64"/>
    </row>
    <row r="37" spans="1:11" s="17" customFormat="1" ht="30" customHeight="1" x14ac:dyDescent="0.2">
      <c r="A37" s="154">
        <v>30</v>
      </c>
      <c r="B37" s="24" t="s">
        <v>374</v>
      </c>
      <c r="C37" s="159">
        <v>250</v>
      </c>
      <c r="D37" s="154" t="s">
        <v>15</v>
      </c>
      <c r="E37" s="139"/>
      <c r="F37" s="182"/>
      <c r="G37" s="22">
        <f t="shared" si="2"/>
        <v>0</v>
      </c>
      <c r="H37" s="22">
        <f t="shared" si="0"/>
        <v>0</v>
      </c>
      <c r="I37" s="22">
        <f t="shared" si="1"/>
        <v>0</v>
      </c>
      <c r="J37" s="23"/>
      <c r="K37" s="64"/>
    </row>
    <row r="38" spans="1:11" s="17" customFormat="1" ht="30" customHeight="1" x14ac:dyDescent="0.2">
      <c r="A38" s="154">
        <v>31</v>
      </c>
      <c r="B38" s="24" t="s">
        <v>375</v>
      </c>
      <c r="C38" s="159">
        <v>80</v>
      </c>
      <c r="D38" s="154" t="s">
        <v>15</v>
      </c>
      <c r="E38" s="139"/>
      <c r="F38" s="182"/>
      <c r="G38" s="22">
        <f t="shared" si="2"/>
        <v>0</v>
      </c>
      <c r="H38" s="22">
        <f t="shared" si="0"/>
        <v>0</v>
      </c>
      <c r="I38" s="22">
        <f t="shared" si="1"/>
        <v>0</v>
      </c>
      <c r="J38" s="23"/>
      <c r="K38" s="64"/>
    </row>
    <row r="39" spans="1:11" s="195" customFormat="1" ht="30" customHeight="1" x14ac:dyDescent="0.2">
      <c r="A39" s="219">
        <v>32</v>
      </c>
      <c r="B39" s="218" t="s">
        <v>376</v>
      </c>
      <c r="C39" s="220">
        <v>3</v>
      </c>
      <c r="D39" s="219" t="s">
        <v>15</v>
      </c>
      <c r="E39" s="221"/>
      <c r="F39" s="194"/>
      <c r="G39" s="196">
        <f t="shared" si="2"/>
        <v>0</v>
      </c>
      <c r="H39" s="196">
        <f>G39*0.22</f>
        <v>0</v>
      </c>
      <c r="I39" s="196">
        <f t="shared" si="1"/>
        <v>0</v>
      </c>
      <c r="J39" s="118"/>
    </row>
    <row r="40" spans="1:11" s="17" customFormat="1" ht="30" customHeight="1" x14ac:dyDescent="0.2">
      <c r="A40" s="154">
        <v>33</v>
      </c>
      <c r="B40" s="24" t="s">
        <v>377</v>
      </c>
      <c r="C40" s="159">
        <v>20</v>
      </c>
      <c r="D40" s="154" t="s">
        <v>17</v>
      </c>
      <c r="E40" s="139"/>
      <c r="F40" s="182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  <c r="K40" s="64"/>
    </row>
    <row r="41" spans="1:11" s="17" customFormat="1" ht="30" customHeight="1" x14ac:dyDescent="0.2">
      <c r="A41" s="154">
        <v>34</v>
      </c>
      <c r="B41" s="137" t="s">
        <v>478</v>
      </c>
      <c r="C41" s="128">
        <v>60</v>
      </c>
      <c r="D41" s="128" t="s">
        <v>17</v>
      </c>
      <c r="E41" s="139"/>
      <c r="F41" s="182"/>
      <c r="G41" s="22">
        <f t="shared" si="2"/>
        <v>0</v>
      </c>
      <c r="H41" s="22">
        <f>G41*0.095</f>
        <v>0</v>
      </c>
      <c r="I41" s="22">
        <f>G41+H41</f>
        <v>0</v>
      </c>
      <c r="J41" s="23"/>
      <c r="K41" s="64"/>
    </row>
    <row r="42" spans="1:11" s="17" customFormat="1" ht="30" customHeight="1" x14ac:dyDescent="0.2">
      <c r="A42" s="176">
        <v>35</v>
      </c>
      <c r="B42" s="137" t="s">
        <v>378</v>
      </c>
      <c r="C42" s="128">
        <v>7</v>
      </c>
      <c r="D42" s="128" t="s">
        <v>17</v>
      </c>
      <c r="E42" s="21"/>
      <c r="F42" s="182"/>
      <c r="G42" s="22">
        <f t="shared" si="2"/>
        <v>0</v>
      </c>
      <c r="H42" s="22">
        <f>G42*0.095</f>
        <v>0</v>
      </c>
      <c r="I42" s="22">
        <f>G42+H42</f>
        <v>0</v>
      </c>
      <c r="J42" s="23"/>
      <c r="K42" s="64"/>
    </row>
    <row r="43" spans="1:11" s="17" customFormat="1" ht="30" customHeight="1" x14ac:dyDescent="0.2">
      <c r="A43" s="138">
        <v>36</v>
      </c>
      <c r="B43" s="137" t="s">
        <v>745</v>
      </c>
      <c r="C43" s="128">
        <v>20</v>
      </c>
      <c r="D43" s="128" t="s">
        <v>17</v>
      </c>
      <c r="E43" s="21"/>
      <c r="F43" s="182"/>
      <c r="G43" s="22">
        <f t="shared" si="2"/>
        <v>0</v>
      </c>
      <c r="H43" s="22">
        <f>G43*0.095</f>
        <v>0</v>
      </c>
      <c r="I43" s="22">
        <f>G43+H43</f>
        <v>0</v>
      </c>
      <c r="J43" s="23"/>
      <c r="K43" s="64"/>
    </row>
    <row r="44" spans="1:11" s="17" customFormat="1" ht="30" customHeight="1" x14ac:dyDescent="0.2">
      <c r="A44" s="24"/>
      <c r="B44" s="25" t="s">
        <v>579</v>
      </c>
      <c r="C44" s="26" t="s">
        <v>16</v>
      </c>
      <c r="D44" s="26" t="s">
        <v>16</v>
      </c>
      <c r="E44" s="26" t="s">
        <v>16</v>
      </c>
      <c r="F44" s="27" t="s">
        <v>16</v>
      </c>
      <c r="G44" s="28">
        <f>SUM(G8:G43)</f>
        <v>0</v>
      </c>
      <c r="H44" s="28">
        <f>SUM(H8:H43)</f>
        <v>0</v>
      </c>
      <c r="I44" s="28">
        <f>SUM(I8:I43)</f>
        <v>0</v>
      </c>
      <c r="J44" s="29">
        <f>SUM(J8:J43)</f>
        <v>0</v>
      </c>
      <c r="K44" s="64"/>
    </row>
    <row r="45" spans="1:11" s="17" customFormat="1" ht="15" customHeight="1" x14ac:dyDescent="0.2">
      <c r="A45" s="311" t="s">
        <v>523</v>
      </c>
      <c r="B45" s="332"/>
      <c r="C45" s="311"/>
      <c r="D45" s="311"/>
      <c r="E45" s="311"/>
      <c r="F45" s="311"/>
      <c r="G45" s="311"/>
      <c r="H45" s="311"/>
      <c r="I45" s="311"/>
      <c r="J45" s="311"/>
      <c r="K45" s="64"/>
    </row>
    <row r="46" spans="1:11" s="17" customFormat="1" ht="20.100000000000001" customHeight="1" x14ac:dyDescent="0.2">
      <c r="A46" s="18">
        <v>1</v>
      </c>
      <c r="B46" s="24" t="s">
        <v>379</v>
      </c>
      <c r="C46" s="20">
        <v>110</v>
      </c>
      <c r="D46" s="18" t="s">
        <v>17</v>
      </c>
      <c r="E46" s="21"/>
      <c r="F46" s="182"/>
      <c r="G46" s="22">
        <f>C46*ROUND(F46, 4)</f>
        <v>0</v>
      </c>
      <c r="H46" s="22">
        <f>G46*0.095</f>
        <v>0</v>
      </c>
      <c r="I46" s="22">
        <f>G46+H46</f>
        <v>0</v>
      </c>
      <c r="J46" s="23"/>
      <c r="K46" s="64"/>
    </row>
    <row r="47" spans="1:11" s="17" customFormat="1" ht="20.100000000000001" customHeight="1" x14ac:dyDescent="0.2">
      <c r="A47" s="18">
        <v>2</v>
      </c>
      <c r="B47" s="24" t="s">
        <v>380</v>
      </c>
      <c r="C47" s="20">
        <v>800</v>
      </c>
      <c r="D47" s="18" t="s">
        <v>17</v>
      </c>
      <c r="E47" s="21"/>
      <c r="F47" s="182"/>
      <c r="G47" s="22">
        <f t="shared" ref="G47:G63" si="3">C47*ROUND(F47, 4)</f>
        <v>0</v>
      </c>
      <c r="H47" s="22">
        <f>G47*0.095</f>
        <v>0</v>
      </c>
      <c r="I47" s="22">
        <f>G47+H47</f>
        <v>0</v>
      </c>
      <c r="J47" s="23"/>
      <c r="K47" s="64"/>
    </row>
    <row r="48" spans="1:11" s="17" customFormat="1" ht="20.100000000000001" customHeight="1" x14ac:dyDescent="0.2">
      <c r="A48" s="18">
        <v>3</v>
      </c>
      <c r="B48" s="24" t="s">
        <v>381</v>
      </c>
      <c r="C48" s="20">
        <v>40</v>
      </c>
      <c r="D48" s="18" t="s">
        <v>17</v>
      </c>
      <c r="E48" s="21"/>
      <c r="F48" s="182"/>
      <c r="G48" s="22">
        <f t="shared" si="3"/>
        <v>0</v>
      </c>
      <c r="H48" s="22">
        <f>G48*0.095</f>
        <v>0</v>
      </c>
      <c r="I48" s="22">
        <f>G48+H48</f>
        <v>0</v>
      </c>
      <c r="J48" s="23"/>
      <c r="K48" s="64"/>
    </row>
    <row r="49" spans="1:11" s="17" customFormat="1" ht="20.100000000000001" customHeight="1" x14ac:dyDescent="0.2">
      <c r="A49" s="18">
        <v>4</v>
      </c>
      <c r="B49" s="24" t="s">
        <v>382</v>
      </c>
      <c r="C49" s="20">
        <v>70</v>
      </c>
      <c r="D49" s="18" t="s">
        <v>17</v>
      </c>
      <c r="E49" s="21"/>
      <c r="F49" s="182"/>
      <c r="G49" s="22">
        <f t="shared" si="3"/>
        <v>0</v>
      </c>
      <c r="H49" s="22">
        <f>G49*0.095</f>
        <v>0</v>
      </c>
      <c r="I49" s="22">
        <f>G49+H49</f>
        <v>0</v>
      </c>
      <c r="J49" s="23"/>
      <c r="K49" s="64"/>
    </row>
    <row r="50" spans="1:11" s="17" customFormat="1" ht="20.100000000000001" customHeight="1" x14ac:dyDescent="0.2">
      <c r="A50" s="18">
        <v>5</v>
      </c>
      <c r="B50" s="24" t="s">
        <v>383</v>
      </c>
      <c r="C50" s="20">
        <v>70</v>
      </c>
      <c r="D50" s="18" t="s">
        <v>17</v>
      </c>
      <c r="E50" s="21"/>
      <c r="F50" s="182"/>
      <c r="G50" s="22">
        <f t="shared" si="3"/>
        <v>0</v>
      </c>
      <c r="H50" s="22">
        <f>G50*0.095</f>
        <v>0</v>
      </c>
      <c r="I50" s="22">
        <f>G50+H50</f>
        <v>0</v>
      </c>
      <c r="J50" s="23"/>
      <c r="K50" s="64"/>
    </row>
    <row r="51" spans="1:11" s="17" customFormat="1" ht="30" customHeight="1" x14ac:dyDescent="0.2">
      <c r="A51" s="18">
        <v>6</v>
      </c>
      <c r="B51" s="19" t="s">
        <v>676</v>
      </c>
      <c r="C51" s="20">
        <v>30</v>
      </c>
      <c r="D51" s="18" t="s">
        <v>17</v>
      </c>
      <c r="E51" s="21"/>
      <c r="F51" s="182"/>
      <c r="G51" s="22">
        <f t="shared" si="3"/>
        <v>0</v>
      </c>
      <c r="H51" s="22">
        <f t="shared" ref="H51:H64" si="4">G51*0.095</f>
        <v>0</v>
      </c>
      <c r="I51" s="22">
        <f t="shared" ref="I51:I64" si="5">G51+H51</f>
        <v>0</v>
      </c>
      <c r="J51" s="23"/>
      <c r="K51" s="64"/>
    </row>
    <row r="52" spans="1:11" s="17" customFormat="1" ht="30" customHeight="1" x14ac:dyDescent="0.2">
      <c r="A52" s="18">
        <v>7</v>
      </c>
      <c r="B52" s="19" t="s">
        <v>384</v>
      </c>
      <c r="C52" s="20">
        <v>50</v>
      </c>
      <c r="D52" s="18" t="s">
        <v>17</v>
      </c>
      <c r="E52" s="21"/>
      <c r="F52" s="182"/>
      <c r="G52" s="22">
        <f t="shared" si="3"/>
        <v>0</v>
      </c>
      <c r="H52" s="22">
        <f t="shared" si="4"/>
        <v>0</v>
      </c>
      <c r="I52" s="22">
        <f t="shared" si="5"/>
        <v>0</v>
      </c>
      <c r="J52" s="23"/>
      <c r="K52" s="64"/>
    </row>
    <row r="53" spans="1:11" s="17" customFormat="1" ht="20.100000000000001" customHeight="1" x14ac:dyDescent="0.2">
      <c r="A53" s="18">
        <v>8</v>
      </c>
      <c r="B53" s="19" t="s">
        <v>677</v>
      </c>
      <c r="C53" s="20">
        <v>15</v>
      </c>
      <c r="D53" s="18" t="s">
        <v>17</v>
      </c>
      <c r="E53" s="21"/>
      <c r="F53" s="182"/>
      <c r="G53" s="22">
        <f t="shared" si="3"/>
        <v>0</v>
      </c>
      <c r="H53" s="22">
        <f t="shared" si="4"/>
        <v>0</v>
      </c>
      <c r="I53" s="22">
        <f t="shared" si="5"/>
        <v>0</v>
      </c>
      <c r="J53" s="23"/>
      <c r="K53" s="64"/>
    </row>
    <row r="54" spans="1:11" s="17" customFormat="1" ht="30" customHeight="1" x14ac:dyDescent="0.2">
      <c r="A54" s="18">
        <v>9</v>
      </c>
      <c r="B54" s="19" t="s">
        <v>385</v>
      </c>
      <c r="C54" s="20">
        <v>100</v>
      </c>
      <c r="D54" s="18" t="s">
        <v>17</v>
      </c>
      <c r="E54" s="21"/>
      <c r="F54" s="182"/>
      <c r="G54" s="22">
        <f t="shared" si="3"/>
        <v>0</v>
      </c>
      <c r="H54" s="22">
        <f t="shared" si="4"/>
        <v>0</v>
      </c>
      <c r="I54" s="22">
        <f t="shared" si="5"/>
        <v>0</v>
      </c>
      <c r="J54" s="23"/>
      <c r="K54" s="64"/>
    </row>
    <row r="55" spans="1:11" s="17" customFormat="1" ht="30" customHeight="1" x14ac:dyDescent="0.2">
      <c r="A55" s="18">
        <v>10</v>
      </c>
      <c r="B55" s="19" t="s">
        <v>678</v>
      </c>
      <c r="C55" s="20">
        <v>90</v>
      </c>
      <c r="D55" s="18" t="s">
        <v>17</v>
      </c>
      <c r="E55" s="21"/>
      <c r="F55" s="182"/>
      <c r="G55" s="22">
        <f t="shared" si="3"/>
        <v>0</v>
      </c>
      <c r="H55" s="22">
        <f t="shared" si="4"/>
        <v>0</v>
      </c>
      <c r="I55" s="22">
        <f t="shared" si="5"/>
        <v>0</v>
      </c>
      <c r="J55" s="23"/>
      <c r="K55" s="64"/>
    </row>
    <row r="56" spans="1:11" s="17" customFormat="1" ht="30" customHeight="1" x14ac:dyDescent="0.2">
      <c r="A56" s="18">
        <v>11</v>
      </c>
      <c r="B56" s="19" t="s">
        <v>686</v>
      </c>
      <c r="C56" s="20">
        <v>200</v>
      </c>
      <c r="D56" s="18" t="s">
        <v>17</v>
      </c>
      <c r="E56" s="21"/>
      <c r="F56" s="182"/>
      <c r="G56" s="22">
        <f t="shared" si="3"/>
        <v>0</v>
      </c>
      <c r="H56" s="22">
        <f t="shared" si="4"/>
        <v>0</v>
      </c>
      <c r="I56" s="22">
        <f t="shared" si="5"/>
        <v>0</v>
      </c>
      <c r="J56" s="23"/>
      <c r="K56" s="64"/>
    </row>
    <row r="57" spans="1:11" s="17" customFormat="1" ht="30" customHeight="1" x14ac:dyDescent="0.2">
      <c r="A57" s="18">
        <v>12</v>
      </c>
      <c r="B57" s="19" t="s">
        <v>679</v>
      </c>
      <c r="C57" s="20">
        <v>50</v>
      </c>
      <c r="D57" s="18" t="s">
        <v>17</v>
      </c>
      <c r="E57" s="21"/>
      <c r="F57" s="182"/>
      <c r="G57" s="22">
        <f t="shared" si="3"/>
        <v>0</v>
      </c>
      <c r="H57" s="22">
        <f t="shared" si="4"/>
        <v>0</v>
      </c>
      <c r="I57" s="22">
        <f t="shared" si="5"/>
        <v>0</v>
      </c>
      <c r="J57" s="23"/>
      <c r="K57" s="64"/>
    </row>
    <row r="58" spans="1:11" s="17" customFormat="1" ht="30" customHeight="1" x14ac:dyDescent="0.2">
      <c r="A58" s="18">
        <v>13</v>
      </c>
      <c r="B58" s="19" t="s">
        <v>680</v>
      </c>
      <c r="C58" s="20">
        <v>20</v>
      </c>
      <c r="D58" s="18" t="s">
        <v>17</v>
      </c>
      <c r="E58" s="21"/>
      <c r="F58" s="182"/>
      <c r="G58" s="22">
        <f t="shared" si="3"/>
        <v>0</v>
      </c>
      <c r="H58" s="22">
        <f t="shared" si="4"/>
        <v>0</v>
      </c>
      <c r="I58" s="22">
        <f t="shared" si="5"/>
        <v>0</v>
      </c>
      <c r="J58" s="23"/>
      <c r="K58" s="64"/>
    </row>
    <row r="59" spans="1:11" s="17" customFormat="1" ht="30" customHeight="1" x14ac:dyDescent="0.2">
      <c r="A59" s="18">
        <v>14</v>
      </c>
      <c r="B59" s="19" t="s">
        <v>681</v>
      </c>
      <c r="C59" s="20">
        <v>50</v>
      </c>
      <c r="D59" s="18" t="s">
        <v>17</v>
      </c>
      <c r="E59" s="21"/>
      <c r="F59" s="182"/>
      <c r="G59" s="22">
        <f t="shared" si="3"/>
        <v>0</v>
      </c>
      <c r="H59" s="22">
        <f t="shared" si="4"/>
        <v>0</v>
      </c>
      <c r="I59" s="22">
        <f t="shared" si="5"/>
        <v>0</v>
      </c>
      <c r="J59" s="23"/>
      <c r="K59" s="64"/>
    </row>
    <row r="60" spans="1:11" s="17" customFormat="1" ht="30" customHeight="1" x14ac:dyDescent="0.2">
      <c r="A60" s="18">
        <v>15</v>
      </c>
      <c r="B60" s="19" t="s">
        <v>682</v>
      </c>
      <c r="C60" s="20">
        <v>40</v>
      </c>
      <c r="D60" s="18" t="s">
        <v>17</v>
      </c>
      <c r="E60" s="21"/>
      <c r="F60" s="182"/>
      <c r="G60" s="22">
        <f t="shared" si="3"/>
        <v>0</v>
      </c>
      <c r="H60" s="22">
        <f t="shared" si="4"/>
        <v>0</v>
      </c>
      <c r="I60" s="22">
        <f t="shared" si="5"/>
        <v>0</v>
      </c>
      <c r="J60" s="23"/>
      <c r="K60" s="64"/>
    </row>
    <row r="61" spans="1:11" s="17" customFormat="1" ht="36" customHeight="1" x14ac:dyDescent="0.2">
      <c r="A61" s="18">
        <v>16</v>
      </c>
      <c r="B61" s="19" t="s">
        <v>386</v>
      </c>
      <c r="C61" s="20">
        <v>35</v>
      </c>
      <c r="D61" s="18" t="s">
        <v>17</v>
      </c>
      <c r="E61" s="21"/>
      <c r="F61" s="182"/>
      <c r="G61" s="22">
        <f t="shared" si="3"/>
        <v>0</v>
      </c>
      <c r="H61" s="22">
        <f t="shared" si="4"/>
        <v>0</v>
      </c>
      <c r="I61" s="22">
        <f t="shared" si="5"/>
        <v>0</v>
      </c>
      <c r="J61" s="23"/>
      <c r="K61" s="64"/>
    </row>
    <row r="62" spans="1:11" s="17" customFormat="1" ht="30" customHeight="1" x14ac:dyDescent="0.2">
      <c r="A62" s="18">
        <v>17</v>
      </c>
      <c r="B62" s="19" t="s">
        <v>683</v>
      </c>
      <c r="C62" s="20">
        <v>5</v>
      </c>
      <c r="D62" s="18" t="s">
        <v>17</v>
      </c>
      <c r="E62" s="21"/>
      <c r="F62" s="182"/>
      <c r="G62" s="22">
        <f t="shared" si="3"/>
        <v>0</v>
      </c>
      <c r="H62" s="22">
        <f t="shared" si="4"/>
        <v>0</v>
      </c>
      <c r="I62" s="22">
        <f t="shared" si="5"/>
        <v>0</v>
      </c>
      <c r="J62" s="23"/>
      <c r="K62" s="64"/>
    </row>
    <row r="63" spans="1:11" s="17" customFormat="1" ht="30" customHeight="1" x14ac:dyDescent="0.2">
      <c r="A63" s="18">
        <v>18</v>
      </c>
      <c r="B63" s="19" t="s">
        <v>684</v>
      </c>
      <c r="C63" s="20">
        <v>30</v>
      </c>
      <c r="D63" s="18" t="s">
        <v>17</v>
      </c>
      <c r="E63" s="21"/>
      <c r="F63" s="182"/>
      <c r="G63" s="22">
        <f t="shared" si="3"/>
        <v>0</v>
      </c>
      <c r="H63" s="22">
        <f t="shared" si="4"/>
        <v>0</v>
      </c>
      <c r="I63" s="22">
        <f t="shared" si="5"/>
        <v>0</v>
      </c>
      <c r="J63" s="23"/>
      <c r="K63" s="64"/>
    </row>
    <row r="64" spans="1:11" s="17" customFormat="1" ht="30" customHeight="1" x14ac:dyDescent="0.2">
      <c r="A64" s="18">
        <v>19</v>
      </c>
      <c r="B64" s="19" t="s">
        <v>685</v>
      </c>
      <c r="C64" s="20">
        <v>5</v>
      </c>
      <c r="D64" s="18" t="s">
        <v>17</v>
      </c>
      <c r="E64" s="21"/>
      <c r="F64" s="182"/>
      <c r="G64" s="22">
        <f>C64*ROUND(F64, 4)</f>
        <v>0</v>
      </c>
      <c r="H64" s="22">
        <f t="shared" si="4"/>
        <v>0</v>
      </c>
      <c r="I64" s="22">
        <f t="shared" si="5"/>
        <v>0</v>
      </c>
      <c r="J64" s="23"/>
      <c r="K64" s="64"/>
    </row>
    <row r="65" spans="1:11" s="17" customFormat="1" ht="20.100000000000001" customHeight="1" x14ac:dyDescent="0.2">
      <c r="A65" s="24"/>
      <c r="B65" s="25" t="s">
        <v>580</v>
      </c>
      <c r="C65" s="26" t="s">
        <v>16</v>
      </c>
      <c r="D65" s="26" t="s">
        <v>16</v>
      </c>
      <c r="E65" s="26" t="s">
        <v>16</v>
      </c>
      <c r="F65" s="27" t="s">
        <v>16</v>
      </c>
      <c r="G65" s="28">
        <f>SUM(G46:G64)</f>
        <v>0</v>
      </c>
      <c r="H65" s="28">
        <f>SUM(H46:H64)</f>
        <v>0</v>
      </c>
      <c r="I65" s="28">
        <f>SUM(I46:I64)</f>
        <v>0</v>
      </c>
      <c r="J65" s="29">
        <f>SUM(J46:J64)</f>
        <v>0</v>
      </c>
      <c r="K65" s="64"/>
    </row>
    <row r="66" spans="1:11" s="17" customFormat="1" ht="15" customHeight="1" x14ac:dyDescent="0.2">
      <c r="A66" s="311" t="s">
        <v>524</v>
      </c>
      <c r="B66" s="311"/>
      <c r="C66" s="311"/>
      <c r="D66" s="311"/>
      <c r="E66" s="311"/>
      <c r="F66" s="311"/>
      <c r="G66" s="311"/>
      <c r="H66" s="311"/>
      <c r="I66" s="311"/>
      <c r="J66" s="311"/>
      <c r="K66" s="64"/>
    </row>
    <row r="67" spans="1:11" s="195" customFormat="1" ht="30" customHeight="1" x14ac:dyDescent="0.2">
      <c r="A67" s="192">
        <v>1</v>
      </c>
      <c r="B67" s="212" t="s">
        <v>615</v>
      </c>
      <c r="C67" s="192">
        <v>150</v>
      </c>
      <c r="D67" s="192" t="s">
        <v>17</v>
      </c>
      <c r="E67" s="193"/>
      <c r="F67" s="194"/>
      <c r="G67" s="196">
        <f t="shared" ref="G67:G74" si="6">C67*ROUND(F67, 4)</f>
        <v>0</v>
      </c>
      <c r="H67" s="196">
        <f t="shared" ref="H67:H74" si="7">G67*0.095</f>
        <v>0</v>
      </c>
      <c r="I67" s="196">
        <f t="shared" ref="I67:I74" si="8">G67+H67</f>
        <v>0</v>
      </c>
      <c r="J67" s="118"/>
    </row>
    <row r="68" spans="1:11" s="195" customFormat="1" ht="30" customHeight="1" x14ac:dyDescent="0.2">
      <c r="A68" s="192">
        <v>2</v>
      </c>
      <c r="B68" s="212" t="s">
        <v>616</v>
      </c>
      <c r="C68" s="192">
        <v>110</v>
      </c>
      <c r="D68" s="192" t="s">
        <v>17</v>
      </c>
      <c r="E68" s="193"/>
      <c r="F68" s="194"/>
      <c r="G68" s="196">
        <f t="shared" si="6"/>
        <v>0</v>
      </c>
      <c r="H68" s="196">
        <f t="shared" si="7"/>
        <v>0</v>
      </c>
      <c r="I68" s="196">
        <f t="shared" si="8"/>
        <v>0</v>
      </c>
      <c r="J68" s="118"/>
    </row>
    <row r="69" spans="1:11" s="195" customFormat="1" ht="30" customHeight="1" x14ac:dyDescent="0.2">
      <c r="A69" s="192">
        <v>3</v>
      </c>
      <c r="B69" s="212" t="s">
        <v>617</v>
      </c>
      <c r="C69" s="192">
        <v>110</v>
      </c>
      <c r="D69" s="192" t="s">
        <v>17</v>
      </c>
      <c r="E69" s="193"/>
      <c r="F69" s="194"/>
      <c r="G69" s="196">
        <f t="shared" si="6"/>
        <v>0</v>
      </c>
      <c r="H69" s="196">
        <f t="shared" si="7"/>
        <v>0</v>
      </c>
      <c r="I69" s="196">
        <f t="shared" si="8"/>
        <v>0</v>
      </c>
      <c r="J69" s="118"/>
    </row>
    <row r="70" spans="1:11" s="195" customFormat="1" ht="30" customHeight="1" x14ac:dyDescent="0.2">
      <c r="A70" s="192">
        <v>4</v>
      </c>
      <c r="B70" s="212" t="s">
        <v>618</v>
      </c>
      <c r="C70" s="192">
        <v>60</v>
      </c>
      <c r="D70" s="192" t="s">
        <v>17</v>
      </c>
      <c r="E70" s="193"/>
      <c r="F70" s="194"/>
      <c r="G70" s="196">
        <f t="shared" si="6"/>
        <v>0</v>
      </c>
      <c r="H70" s="196">
        <f t="shared" si="7"/>
        <v>0</v>
      </c>
      <c r="I70" s="196">
        <f t="shared" si="8"/>
        <v>0</v>
      </c>
      <c r="J70" s="118"/>
    </row>
    <row r="71" spans="1:11" s="195" customFormat="1" ht="30" customHeight="1" x14ac:dyDescent="0.2">
      <c r="A71" s="192">
        <v>5</v>
      </c>
      <c r="B71" s="212" t="s">
        <v>619</v>
      </c>
      <c r="C71" s="192">
        <v>5</v>
      </c>
      <c r="D71" s="192" t="s">
        <v>17</v>
      </c>
      <c r="E71" s="193"/>
      <c r="F71" s="194"/>
      <c r="G71" s="196">
        <f t="shared" si="6"/>
        <v>0</v>
      </c>
      <c r="H71" s="196">
        <f t="shared" si="7"/>
        <v>0</v>
      </c>
      <c r="I71" s="196">
        <f t="shared" si="8"/>
        <v>0</v>
      </c>
      <c r="J71" s="118"/>
    </row>
    <row r="72" spans="1:11" s="195" customFormat="1" ht="30" customHeight="1" x14ac:dyDescent="0.2">
      <c r="A72" s="192">
        <v>6</v>
      </c>
      <c r="B72" s="212" t="s">
        <v>620</v>
      </c>
      <c r="C72" s="192">
        <v>30</v>
      </c>
      <c r="D72" s="192" t="s">
        <v>17</v>
      </c>
      <c r="E72" s="193"/>
      <c r="F72" s="194"/>
      <c r="G72" s="196">
        <f t="shared" si="6"/>
        <v>0</v>
      </c>
      <c r="H72" s="196">
        <f t="shared" si="7"/>
        <v>0</v>
      </c>
      <c r="I72" s="196">
        <f t="shared" si="8"/>
        <v>0</v>
      </c>
      <c r="J72" s="118"/>
    </row>
    <row r="73" spans="1:11" s="195" customFormat="1" ht="30" customHeight="1" x14ac:dyDescent="0.2">
      <c r="A73" s="192">
        <v>7</v>
      </c>
      <c r="B73" s="212" t="s">
        <v>621</v>
      </c>
      <c r="C73" s="192">
        <v>25</v>
      </c>
      <c r="D73" s="192" t="s">
        <v>17</v>
      </c>
      <c r="E73" s="193"/>
      <c r="F73" s="194"/>
      <c r="G73" s="196">
        <f t="shared" si="6"/>
        <v>0</v>
      </c>
      <c r="H73" s="196">
        <f t="shared" si="7"/>
        <v>0</v>
      </c>
      <c r="I73" s="196">
        <f t="shared" si="8"/>
        <v>0</v>
      </c>
      <c r="J73" s="118"/>
    </row>
    <row r="74" spans="1:11" s="195" customFormat="1" ht="45.75" customHeight="1" x14ac:dyDescent="0.2">
      <c r="A74" s="192">
        <v>8</v>
      </c>
      <c r="B74" s="217" t="s">
        <v>622</v>
      </c>
      <c r="C74" s="192">
        <v>40</v>
      </c>
      <c r="D74" s="192" t="s">
        <v>17</v>
      </c>
      <c r="E74" s="193"/>
      <c r="F74" s="194"/>
      <c r="G74" s="196">
        <f t="shared" si="6"/>
        <v>0</v>
      </c>
      <c r="H74" s="196">
        <f t="shared" si="7"/>
        <v>0</v>
      </c>
      <c r="I74" s="196">
        <f t="shared" si="8"/>
        <v>0</v>
      </c>
      <c r="J74" s="118"/>
    </row>
    <row r="75" spans="1:11" s="17" customFormat="1" ht="20.100000000000001" customHeight="1" x14ac:dyDescent="0.2">
      <c r="A75" s="24"/>
      <c r="B75" s="25" t="s">
        <v>581</v>
      </c>
      <c r="C75" s="26" t="s">
        <v>16</v>
      </c>
      <c r="D75" s="26" t="s">
        <v>16</v>
      </c>
      <c r="E75" s="26" t="s">
        <v>16</v>
      </c>
      <c r="F75" s="27" t="s">
        <v>16</v>
      </c>
      <c r="G75" s="28">
        <f>SUM(G67:G74)</f>
        <v>0</v>
      </c>
      <c r="H75" s="28">
        <f>SUM(H67:H74)</f>
        <v>0</v>
      </c>
      <c r="I75" s="28">
        <f>SUM(I67:I74)</f>
        <v>0</v>
      </c>
      <c r="J75" s="29">
        <f>SUM(J67:J74)</f>
        <v>0</v>
      </c>
      <c r="K75" s="64"/>
    </row>
    <row r="76" spans="1:11" s="17" customFormat="1" ht="15" customHeight="1" x14ac:dyDescent="0.2">
      <c r="A76" s="311" t="s">
        <v>525</v>
      </c>
      <c r="B76" s="311"/>
      <c r="C76" s="311"/>
      <c r="D76" s="311"/>
      <c r="E76" s="311"/>
      <c r="F76" s="311"/>
      <c r="G76" s="311"/>
      <c r="H76" s="311"/>
      <c r="I76" s="311"/>
      <c r="J76" s="311"/>
      <c r="K76" s="64"/>
    </row>
    <row r="77" spans="1:11" s="17" customFormat="1" ht="20.100000000000001" customHeight="1" x14ac:dyDescent="0.2">
      <c r="A77" s="18">
        <v>1</v>
      </c>
      <c r="B77" s="19" t="s">
        <v>387</v>
      </c>
      <c r="C77" s="18">
        <v>0.5</v>
      </c>
      <c r="D77" s="18" t="s">
        <v>17</v>
      </c>
      <c r="E77" s="21"/>
      <c r="F77" s="182"/>
      <c r="G77" s="22">
        <f>C77*ROUND(F77, 4)</f>
        <v>0</v>
      </c>
      <c r="H77" s="22">
        <f t="shared" ref="H77:H96" si="9">G77*0.095</f>
        <v>0</v>
      </c>
      <c r="I77" s="22">
        <f t="shared" ref="I77:I96" si="10">G77+H77</f>
        <v>0</v>
      </c>
      <c r="J77" s="23"/>
      <c r="K77" s="64"/>
    </row>
    <row r="78" spans="1:11" s="17" customFormat="1" ht="40.35" customHeight="1" x14ac:dyDescent="0.2">
      <c r="A78" s="18">
        <v>2</v>
      </c>
      <c r="B78" s="19" t="s">
        <v>388</v>
      </c>
      <c r="C78" s="18">
        <v>4</v>
      </c>
      <c r="D78" s="18" t="s">
        <v>17</v>
      </c>
      <c r="E78" s="21"/>
      <c r="F78" s="182"/>
      <c r="G78" s="22">
        <f t="shared" ref="G78:G108" si="11">C78*ROUND(F78, 4)</f>
        <v>0</v>
      </c>
      <c r="H78" s="22">
        <f t="shared" si="9"/>
        <v>0</v>
      </c>
      <c r="I78" s="22">
        <f t="shared" si="10"/>
        <v>0</v>
      </c>
      <c r="J78" s="23"/>
      <c r="K78" s="64"/>
    </row>
    <row r="79" spans="1:11" s="17" customFormat="1" ht="40.35" customHeight="1" x14ac:dyDescent="0.2">
      <c r="A79" s="18">
        <v>3</v>
      </c>
      <c r="B79" s="19" t="s">
        <v>646</v>
      </c>
      <c r="C79" s="18">
        <v>0.5</v>
      </c>
      <c r="D79" s="18" t="s">
        <v>17</v>
      </c>
      <c r="E79" s="21"/>
      <c r="F79" s="182"/>
      <c r="G79" s="22">
        <f t="shared" si="11"/>
        <v>0</v>
      </c>
      <c r="H79" s="22">
        <f t="shared" si="9"/>
        <v>0</v>
      </c>
      <c r="I79" s="22">
        <f t="shared" si="10"/>
        <v>0</v>
      </c>
      <c r="J79" s="23"/>
      <c r="K79" s="64"/>
    </row>
    <row r="80" spans="1:11" s="17" customFormat="1" ht="40.35" customHeight="1" x14ac:dyDescent="0.2">
      <c r="A80" s="18">
        <v>4</v>
      </c>
      <c r="B80" s="19" t="s">
        <v>755</v>
      </c>
      <c r="C80" s="18">
        <v>4</v>
      </c>
      <c r="D80" s="18" t="s">
        <v>17</v>
      </c>
      <c r="E80" s="21"/>
      <c r="F80" s="182"/>
      <c r="G80" s="22">
        <f t="shared" si="11"/>
        <v>0</v>
      </c>
      <c r="H80" s="22">
        <f t="shared" si="9"/>
        <v>0</v>
      </c>
      <c r="I80" s="22">
        <f t="shared" si="10"/>
        <v>0</v>
      </c>
      <c r="J80" s="23"/>
      <c r="K80" s="64"/>
    </row>
    <row r="81" spans="1:333" s="17" customFormat="1" ht="40.35" customHeight="1" x14ac:dyDescent="0.2">
      <c r="A81" s="18">
        <v>5</v>
      </c>
      <c r="B81" s="19" t="s">
        <v>647</v>
      </c>
      <c r="C81" s="18">
        <v>5</v>
      </c>
      <c r="D81" s="18" t="s">
        <v>17</v>
      </c>
      <c r="E81" s="21"/>
      <c r="F81" s="182"/>
      <c r="G81" s="22">
        <f t="shared" si="11"/>
        <v>0</v>
      </c>
      <c r="H81" s="22">
        <f t="shared" si="9"/>
        <v>0</v>
      </c>
      <c r="I81" s="22">
        <f t="shared" si="10"/>
        <v>0</v>
      </c>
      <c r="J81" s="23"/>
      <c r="K81" s="64"/>
    </row>
    <row r="82" spans="1:333" s="17" customFormat="1" ht="20.100000000000001" customHeight="1" x14ac:dyDescent="0.2">
      <c r="A82" s="18">
        <v>6</v>
      </c>
      <c r="B82" s="19" t="s">
        <v>389</v>
      </c>
      <c r="C82" s="18">
        <v>0.5</v>
      </c>
      <c r="D82" s="18" t="s">
        <v>17</v>
      </c>
      <c r="E82" s="21"/>
      <c r="F82" s="182"/>
      <c r="G82" s="22">
        <f t="shared" si="11"/>
        <v>0</v>
      </c>
      <c r="H82" s="22">
        <f t="shared" si="9"/>
        <v>0</v>
      </c>
      <c r="I82" s="22">
        <f t="shared" si="10"/>
        <v>0</v>
      </c>
      <c r="J82" s="23"/>
      <c r="K82" s="64"/>
    </row>
    <row r="83" spans="1:333" s="17" customFormat="1" ht="40.35" customHeight="1" x14ac:dyDescent="0.2">
      <c r="A83" s="18">
        <v>7</v>
      </c>
      <c r="B83" s="19" t="s">
        <v>479</v>
      </c>
      <c r="C83" s="18">
        <v>6</v>
      </c>
      <c r="D83" s="18" t="s">
        <v>17</v>
      </c>
      <c r="E83" s="21"/>
      <c r="F83" s="182"/>
      <c r="G83" s="22">
        <f t="shared" si="11"/>
        <v>0</v>
      </c>
      <c r="H83" s="22">
        <f t="shared" si="9"/>
        <v>0</v>
      </c>
      <c r="I83" s="22">
        <f t="shared" si="10"/>
        <v>0</v>
      </c>
      <c r="J83" s="23"/>
      <c r="K83" s="64"/>
    </row>
    <row r="84" spans="1:333" s="17" customFormat="1" ht="20.100000000000001" customHeight="1" x14ac:dyDescent="0.2">
      <c r="A84" s="18">
        <v>8</v>
      </c>
      <c r="B84" s="19" t="s">
        <v>390</v>
      </c>
      <c r="C84" s="18">
        <v>1</v>
      </c>
      <c r="D84" s="18" t="s">
        <v>17</v>
      </c>
      <c r="E84" s="21"/>
      <c r="F84" s="182"/>
      <c r="G84" s="22">
        <f t="shared" si="11"/>
        <v>0</v>
      </c>
      <c r="H84" s="22">
        <f t="shared" si="9"/>
        <v>0</v>
      </c>
      <c r="I84" s="22">
        <f t="shared" si="10"/>
        <v>0</v>
      </c>
      <c r="J84" s="23"/>
      <c r="K84" s="64"/>
    </row>
    <row r="85" spans="1:333" s="17" customFormat="1" ht="40.35" customHeight="1" x14ac:dyDescent="0.2">
      <c r="A85" s="18">
        <v>9</v>
      </c>
      <c r="B85" s="19" t="s">
        <v>391</v>
      </c>
      <c r="C85" s="18">
        <v>8</v>
      </c>
      <c r="D85" s="18" t="s">
        <v>17</v>
      </c>
      <c r="E85" s="21"/>
      <c r="F85" s="182"/>
      <c r="G85" s="22">
        <f t="shared" si="11"/>
        <v>0</v>
      </c>
      <c r="H85" s="22">
        <f t="shared" si="9"/>
        <v>0</v>
      </c>
      <c r="I85" s="22">
        <f t="shared" si="10"/>
        <v>0</v>
      </c>
      <c r="J85" s="23"/>
      <c r="K85" s="64"/>
    </row>
    <row r="86" spans="1:333" s="17" customFormat="1" ht="70.5" customHeight="1" x14ac:dyDescent="0.2">
      <c r="A86" s="18">
        <v>10</v>
      </c>
      <c r="B86" s="19" t="s">
        <v>392</v>
      </c>
      <c r="C86" s="18">
        <v>30</v>
      </c>
      <c r="D86" s="18" t="s">
        <v>17</v>
      </c>
      <c r="E86" s="21"/>
      <c r="F86" s="182"/>
      <c r="G86" s="22">
        <f t="shared" si="11"/>
        <v>0</v>
      </c>
      <c r="H86" s="22">
        <f t="shared" si="9"/>
        <v>0</v>
      </c>
      <c r="I86" s="22">
        <f t="shared" si="10"/>
        <v>0</v>
      </c>
      <c r="J86" s="23"/>
      <c r="K86" s="64"/>
    </row>
    <row r="87" spans="1:333" s="17" customFormat="1" ht="27.75" customHeight="1" x14ac:dyDescent="0.2">
      <c r="A87" s="18">
        <v>11</v>
      </c>
      <c r="B87" s="50" t="s">
        <v>39</v>
      </c>
      <c r="C87" s="18">
        <v>0.5</v>
      </c>
      <c r="D87" s="18" t="s">
        <v>17</v>
      </c>
      <c r="E87" s="21"/>
      <c r="F87" s="182"/>
      <c r="G87" s="22">
        <f t="shared" si="11"/>
        <v>0</v>
      </c>
      <c r="H87" s="22">
        <f t="shared" si="9"/>
        <v>0</v>
      </c>
      <c r="I87" s="22">
        <f t="shared" si="10"/>
        <v>0</v>
      </c>
      <c r="J87" s="23"/>
      <c r="K87" s="64"/>
    </row>
    <row r="88" spans="1:333" s="17" customFormat="1" ht="29.25" customHeight="1" x14ac:dyDescent="0.2">
      <c r="A88" s="18">
        <v>12</v>
      </c>
      <c r="B88" s="148" t="s">
        <v>393</v>
      </c>
      <c r="C88" s="18">
        <v>0.5</v>
      </c>
      <c r="D88" s="18" t="s">
        <v>17</v>
      </c>
      <c r="E88" s="21"/>
      <c r="F88" s="182"/>
      <c r="G88" s="22">
        <f t="shared" si="11"/>
        <v>0</v>
      </c>
      <c r="H88" s="22">
        <f t="shared" si="9"/>
        <v>0</v>
      </c>
      <c r="I88" s="22">
        <f t="shared" si="10"/>
        <v>0</v>
      </c>
      <c r="J88" s="23"/>
      <c r="K88" s="64"/>
    </row>
    <row r="89" spans="1:333" s="17" customFormat="1" ht="20.100000000000001" customHeight="1" x14ac:dyDescent="0.2">
      <c r="A89" s="18">
        <v>13</v>
      </c>
      <c r="B89" s="19" t="s">
        <v>394</v>
      </c>
      <c r="C89" s="18">
        <v>0.5</v>
      </c>
      <c r="D89" s="18" t="s">
        <v>17</v>
      </c>
      <c r="E89" s="21"/>
      <c r="F89" s="182"/>
      <c r="G89" s="22">
        <f t="shared" si="11"/>
        <v>0</v>
      </c>
      <c r="H89" s="22">
        <f t="shared" si="9"/>
        <v>0</v>
      </c>
      <c r="I89" s="22">
        <f t="shared" si="10"/>
        <v>0</v>
      </c>
      <c r="J89" s="23"/>
      <c r="K89" s="64"/>
    </row>
    <row r="90" spans="1:333" s="17" customFormat="1" ht="40.35" customHeight="1" x14ac:dyDescent="0.2">
      <c r="A90" s="18">
        <v>14</v>
      </c>
      <c r="B90" s="19" t="s">
        <v>395</v>
      </c>
      <c r="C90" s="18">
        <v>1</v>
      </c>
      <c r="D90" s="18" t="s">
        <v>17</v>
      </c>
      <c r="E90" s="21"/>
      <c r="F90" s="182"/>
      <c r="G90" s="22">
        <f t="shared" si="11"/>
        <v>0</v>
      </c>
      <c r="H90" s="22">
        <f t="shared" si="9"/>
        <v>0</v>
      </c>
      <c r="I90" s="22">
        <f t="shared" si="10"/>
        <v>0</v>
      </c>
      <c r="J90" s="23"/>
      <c r="K90" s="64"/>
    </row>
    <row r="91" spans="1:333" s="63" customFormat="1" ht="20.100000000000001" customHeight="1" x14ac:dyDescent="0.2">
      <c r="A91" s="62">
        <v>15</v>
      </c>
      <c r="B91" s="147" t="s">
        <v>396</v>
      </c>
      <c r="C91" s="62">
        <v>0.5</v>
      </c>
      <c r="D91" s="62" t="s">
        <v>17</v>
      </c>
      <c r="E91" s="85"/>
      <c r="F91" s="182"/>
      <c r="G91" s="22">
        <f t="shared" si="11"/>
        <v>0</v>
      </c>
      <c r="H91" s="22">
        <f t="shared" si="9"/>
        <v>0</v>
      </c>
      <c r="I91" s="22">
        <f t="shared" si="10"/>
        <v>0</v>
      </c>
      <c r="J91" s="23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  <c r="IX91" s="64"/>
      <c r="IY91" s="64"/>
      <c r="IZ91" s="64"/>
      <c r="JA91" s="64"/>
      <c r="JB91" s="64"/>
      <c r="JC91" s="64"/>
      <c r="JD91" s="64"/>
      <c r="JE91" s="64"/>
      <c r="JF91" s="64"/>
      <c r="JG91" s="64"/>
      <c r="JH91" s="64"/>
      <c r="JI91" s="64"/>
      <c r="JJ91" s="64"/>
      <c r="JK91" s="64"/>
      <c r="JL91" s="64"/>
      <c r="JM91" s="64"/>
      <c r="JN91" s="64"/>
      <c r="JO91" s="64"/>
      <c r="JP91" s="64"/>
      <c r="JQ91" s="64"/>
      <c r="JR91" s="64"/>
      <c r="JS91" s="64"/>
      <c r="JT91" s="64"/>
      <c r="JU91" s="64"/>
      <c r="JV91" s="64"/>
      <c r="JW91" s="64"/>
      <c r="JX91" s="64"/>
      <c r="JY91" s="64"/>
      <c r="JZ91" s="64"/>
      <c r="KA91" s="64"/>
      <c r="KB91" s="64"/>
      <c r="KC91" s="64"/>
      <c r="KD91" s="64"/>
      <c r="KE91" s="64"/>
      <c r="KF91" s="64"/>
      <c r="KG91" s="64"/>
      <c r="KH91" s="64"/>
      <c r="KI91" s="64"/>
      <c r="KJ91" s="64"/>
      <c r="KK91" s="64"/>
      <c r="KL91" s="64"/>
      <c r="KM91" s="64"/>
      <c r="KN91" s="64"/>
      <c r="KO91" s="64"/>
      <c r="KP91" s="64"/>
      <c r="KQ91" s="64"/>
      <c r="KR91" s="64"/>
      <c r="KS91" s="64"/>
      <c r="KT91" s="64"/>
      <c r="KU91" s="64"/>
      <c r="KV91" s="64"/>
      <c r="KW91" s="64"/>
      <c r="KX91" s="64"/>
      <c r="KY91" s="64"/>
      <c r="KZ91" s="64"/>
      <c r="LA91" s="64"/>
      <c r="LB91" s="64"/>
      <c r="LC91" s="64"/>
      <c r="LD91" s="64"/>
      <c r="LE91" s="64"/>
      <c r="LF91" s="64"/>
      <c r="LG91" s="64"/>
      <c r="LH91" s="64"/>
      <c r="LI91" s="64"/>
      <c r="LJ91" s="64"/>
      <c r="LK91" s="64"/>
      <c r="LL91" s="64"/>
      <c r="LM91" s="64"/>
      <c r="LN91" s="64"/>
      <c r="LO91" s="64"/>
      <c r="LP91" s="64"/>
      <c r="LQ91" s="64"/>
      <c r="LR91" s="64"/>
      <c r="LS91" s="64"/>
      <c r="LT91" s="64"/>
      <c r="LU91" s="64"/>
    </row>
    <row r="92" spans="1:333" s="17" customFormat="1" ht="20.100000000000001" customHeight="1" x14ac:dyDescent="0.2">
      <c r="A92" s="18">
        <v>16</v>
      </c>
      <c r="B92" s="19" t="s">
        <v>397</v>
      </c>
      <c r="C92" s="18">
        <v>0.5</v>
      </c>
      <c r="D92" s="18" t="s">
        <v>17</v>
      </c>
      <c r="E92" s="21"/>
      <c r="F92" s="182"/>
      <c r="G92" s="22">
        <f t="shared" si="11"/>
        <v>0</v>
      </c>
      <c r="H92" s="22">
        <f t="shared" si="9"/>
        <v>0</v>
      </c>
      <c r="I92" s="22">
        <f t="shared" si="10"/>
        <v>0</v>
      </c>
      <c r="J92" s="23"/>
      <c r="K92" s="64"/>
    </row>
    <row r="93" spans="1:333" s="17" customFormat="1" ht="40.35" customHeight="1" x14ac:dyDescent="0.2">
      <c r="A93" s="18">
        <v>17</v>
      </c>
      <c r="B93" s="19" t="s">
        <v>398</v>
      </c>
      <c r="C93" s="18">
        <v>2</v>
      </c>
      <c r="D93" s="18" t="s">
        <v>17</v>
      </c>
      <c r="E93" s="21"/>
      <c r="F93" s="182"/>
      <c r="G93" s="22">
        <f t="shared" si="11"/>
        <v>0</v>
      </c>
      <c r="H93" s="22">
        <f t="shared" si="9"/>
        <v>0</v>
      </c>
      <c r="I93" s="22">
        <f t="shared" si="10"/>
        <v>0</v>
      </c>
      <c r="J93" s="23"/>
      <c r="K93" s="64"/>
    </row>
    <row r="94" spans="1:333" s="17" customFormat="1" ht="20.100000000000001" customHeight="1" x14ac:dyDescent="0.2">
      <c r="A94" s="18">
        <v>18</v>
      </c>
      <c r="B94" s="19" t="s">
        <v>399</v>
      </c>
      <c r="C94" s="18">
        <v>0.5</v>
      </c>
      <c r="D94" s="18" t="s">
        <v>17</v>
      </c>
      <c r="E94" s="21"/>
      <c r="F94" s="182"/>
      <c r="G94" s="22">
        <f t="shared" si="11"/>
        <v>0</v>
      </c>
      <c r="H94" s="22">
        <f t="shared" si="9"/>
        <v>0</v>
      </c>
      <c r="I94" s="22">
        <f t="shared" si="10"/>
        <v>0</v>
      </c>
      <c r="J94" s="23"/>
      <c r="K94" s="64"/>
    </row>
    <row r="95" spans="1:333" s="17" customFormat="1" ht="40.35" customHeight="1" x14ac:dyDescent="0.2">
      <c r="A95" s="18">
        <v>19</v>
      </c>
      <c r="B95" s="19" t="s">
        <v>400</v>
      </c>
      <c r="C95" s="18">
        <v>4</v>
      </c>
      <c r="D95" s="18" t="s">
        <v>17</v>
      </c>
      <c r="E95" s="21"/>
      <c r="F95" s="182"/>
      <c r="G95" s="22">
        <f t="shared" si="11"/>
        <v>0</v>
      </c>
      <c r="H95" s="22">
        <f t="shared" si="9"/>
        <v>0</v>
      </c>
      <c r="I95" s="22">
        <f t="shared" si="10"/>
        <v>0</v>
      </c>
      <c r="J95" s="23"/>
      <c r="K95" s="64"/>
    </row>
    <row r="96" spans="1:333" s="17" customFormat="1" ht="45.75" customHeight="1" x14ac:dyDescent="0.2">
      <c r="A96" s="18">
        <v>20</v>
      </c>
      <c r="B96" s="50" t="s">
        <v>401</v>
      </c>
      <c r="C96" s="18">
        <v>30</v>
      </c>
      <c r="D96" s="18" t="s">
        <v>17</v>
      </c>
      <c r="E96" s="21"/>
      <c r="F96" s="182"/>
      <c r="G96" s="22">
        <f t="shared" si="11"/>
        <v>0</v>
      </c>
      <c r="H96" s="22">
        <f t="shared" si="9"/>
        <v>0</v>
      </c>
      <c r="I96" s="22">
        <f t="shared" si="10"/>
        <v>0</v>
      </c>
      <c r="J96" s="23"/>
      <c r="K96" s="64"/>
    </row>
    <row r="97" spans="1:11" s="17" customFormat="1" ht="20.100000000000001" customHeight="1" x14ac:dyDescent="0.2">
      <c r="A97" s="18">
        <v>21</v>
      </c>
      <c r="B97" s="50" t="s">
        <v>402</v>
      </c>
      <c r="C97" s="18">
        <v>3</v>
      </c>
      <c r="D97" s="18" t="s">
        <v>17</v>
      </c>
      <c r="E97" s="21"/>
      <c r="F97" s="182"/>
      <c r="G97" s="22">
        <f t="shared" si="11"/>
        <v>0</v>
      </c>
      <c r="H97" s="22">
        <f t="shared" ref="H97:H108" si="12">G97*0.095</f>
        <v>0</v>
      </c>
      <c r="I97" s="22">
        <f t="shared" ref="I97:I108" si="13">G97+H97</f>
        <v>0</v>
      </c>
      <c r="J97" s="23"/>
      <c r="K97" s="64"/>
    </row>
    <row r="98" spans="1:11" s="17" customFormat="1" ht="20.100000000000001" customHeight="1" x14ac:dyDescent="0.2">
      <c r="A98" s="18">
        <v>22</v>
      </c>
      <c r="B98" s="50" t="s">
        <v>403</v>
      </c>
      <c r="C98" s="18">
        <v>2</v>
      </c>
      <c r="D98" s="18" t="s">
        <v>17</v>
      </c>
      <c r="E98" s="21"/>
      <c r="F98" s="182"/>
      <c r="G98" s="22">
        <f t="shared" si="11"/>
        <v>0</v>
      </c>
      <c r="H98" s="22">
        <f t="shared" si="12"/>
        <v>0</v>
      </c>
      <c r="I98" s="22">
        <f t="shared" si="13"/>
        <v>0</v>
      </c>
      <c r="J98" s="23"/>
      <c r="K98" s="64"/>
    </row>
    <row r="99" spans="1:11" s="17" customFormat="1" ht="20.100000000000001" customHeight="1" x14ac:dyDescent="0.2">
      <c r="A99" s="18">
        <v>23</v>
      </c>
      <c r="B99" s="50" t="s">
        <v>404</v>
      </c>
      <c r="C99" s="18">
        <v>0.5</v>
      </c>
      <c r="D99" s="18" t="s">
        <v>17</v>
      </c>
      <c r="E99" s="21"/>
      <c r="F99" s="182"/>
      <c r="G99" s="22">
        <f t="shared" si="11"/>
        <v>0</v>
      </c>
      <c r="H99" s="22">
        <f t="shared" si="12"/>
        <v>0</v>
      </c>
      <c r="I99" s="22">
        <f t="shared" si="13"/>
        <v>0</v>
      </c>
      <c r="J99" s="23"/>
      <c r="K99" s="64"/>
    </row>
    <row r="100" spans="1:11" s="17" customFormat="1" ht="40.35" customHeight="1" x14ac:dyDescent="0.2">
      <c r="A100" s="18">
        <v>24</v>
      </c>
      <c r="B100" s="50" t="s">
        <v>405</v>
      </c>
      <c r="C100" s="18">
        <v>5</v>
      </c>
      <c r="D100" s="18" t="s">
        <v>17</v>
      </c>
      <c r="E100" s="21"/>
      <c r="F100" s="182"/>
      <c r="G100" s="22">
        <f t="shared" si="11"/>
        <v>0</v>
      </c>
      <c r="H100" s="22">
        <f t="shared" si="12"/>
        <v>0</v>
      </c>
      <c r="I100" s="22">
        <f t="shared" si="13"/>
        <v>0</v>
      </c>
      <c r="J100" s="23"/>
      <c r="K100" s="64"/>
    </row>
    <row r="101" spans="1:11" s="17" customFormat="1" ht="36" customHeight="1" x14ac:dyDescent="0.2">
      <c r="A101" s="18">
        <v>25</v>
      </c>
      <c r="B101" s="50" t="s">
        <v>406</v>
      </c>
      <c r="C101" s="18">
        <v>2</v>
      </c>
      <c r="D101" s="18" t="s">
        <v>17</v>
      </c>
      <c r="E101" s="21"/>
      <c r="F101" s="182"/>
      <c r="G101" s="22">
        <f t="shared" si="11"/>
        <v>0</v>
      </c>
      <c r="H101" s="22">
        <f t="shared" si="12"/>
        <v>0</v>
      </c>
      <c r="I101" s="22">
        <f t="shared" si="13"/>
        <v>0</v>
      </c>
      <c r="J101" s="23"/>
      <c r="K101" s="64"/>
    </row>
    <row r="102" spans="1:11" s="17" customFormat="1" ht="40.35" customHeight="1" x14ac:dyDescent="0.2">
      <c r="A102" s="18">
        <v>26</v>
      </c>
      <c r="B102" s="19" t="s">
        <v>407</v>
      </c>
      <c r="C102" s="18">
        <v>15</v>
      </c>
      <c r="D102" s="18" t="s">
        <v>17</v>
      </c>
      <c r="E102" s="21"/>
      <c r="F102" s="182"/>
      <c r="G102" s="22">
        <f t="shared" si="11"/>
        <v>0</v>
      </c>
      <c r="H102" s="22">
        <f t="shared" si="12"/>
        <v>0</v>
      </c>
      <c r="I102" s="22">
        <f t="shared" si="13"/>
        <v>0</v>
      </c>
      <c r="J102" s="23"/>
      <c r="K102" s="64"/>
    </row>
    <row r="103" spans="1:11" s="17" customFormat="1" ht="20.100000000000001" customHeight="1" x14ac:dyDescent="0.2">
      <c r="A103" s="18">
        <v>27</v>
      </c>
      <c r="B103" s="19" t="s">
        <v>408</v>
      </c>
      <c r="C103" s="18">
        <v>1</v>
      </c>
      <c r="D103" s="18" t="s">
        <v>17</v>
      </c>
      <c r="E103" s="21"/>
      <c r="F103" s="182"/>
      <c r="G103" s="22">
        <f t="shared" si="11"/>
        <v>0</v>
      </c>
      <c r="H103" s="22">
        <f t="shared" si="12"/>
        <v>0</v>
      </c>
      <c r="I103" s="22">
        <f t="shared" si="13"/>
        <v>0</v>
      </c>
      <c r="J103" s="23"/>
      <c r="K103" s="64"/>
    </row>
    <row r="104" spans="1:11" s="17" customFormat="1" ht="40.35" customHeight="1" x14ac:dyDescent="0.2">
      <c r="A104" s="18">
        <v>28</v>
      </c>
      <c r="B104" s="19" t="s">
        <v>409</v>
      </c>
      <c r="C104" s="18">
        <v>6</v>
      </c>
      <c r="D104" s="18" t="s">
        <v>17</v>
      </c>
      <c r="E104" s="21"/>
      <c r="F104" s="182"/>
      <c r="G104" s="22">
        <f t="shared" si="11"/>
        <v>0</v>
      </c>
      <c r="H104" s="22">
        <f t="shared" si="12"/>
        <v>0</v>
      </c>
      <c r="I104" s="22">
        <f t="shared" si="13"/>
        <v>0</v>
      </c>
      <c r="J104" s="23"/>
      <c r="K104" s="64"/>
    </row>
    <row r="105" spans="1:11" s="17" customFormat="1" ht="20.100000000000001" customHeight="1" x14ac:dyDescent="0.2">
      <c r="A105" s="18">
        <v>29</v>
      </c>
      <c r="B105" s="19" t="s">
        <v>410</v>
      </c>
      <c r="C105" s="18">
        <v>1</v>
      </c>
      <c r="D105" s="18" t="s">
        <v>17</v>
      </c>
      <c r="E105" s="21"/>
      <c r="F105" s="182"/>
      <c r="G105" s="22">
        <f t="shared" si="11"/>
        <v>0</v>
      </c>
      <c r="H105" s="22">
        <f t="shared" si="12"/>
        <v>0</v>
      </c>
      <c r="I105" s="22">
        <f t="shared" si="13"/>
        <v>0</v>
      </c>
      <c r="J105" s="23"/>
      <c r="K105" s="64"/>
    </row>
    <row r="106" spans="1:11" s="17" customFormat="1" ht="40.35" customHeight="1" x14ac:dyDescent="0.2">
      <c r="A106" s="18">
        <v>30</v>
      </c>
      <c r="B106" s="19" t="s">
        <v>411</v>
      </c>
      <c r="C106" s="18">
        <v>30</v>
      </c>
      <c r="D106" s="18" t="s">
        <v>17</v>
      </c>
      <c r="E106" s="21"/>
      <c r="F106" s="182"/>
      <c r="G106" s="22">
        <f t="shared" si="11"/>
        <v>0</v>
      </c>
      <c r="H106" s="22">
        <f t="shared" si="12"/>
        <v>0</v>
      </c>
      <c r="I106" s="22">
        <f t="shared" si="13"/>
        <v>0</v>
      </c>
      <c r="J106" s="23"/>
      <c r="K106" s="64"/>
    </row>
    <row r="107" spans="1:11" s="17" customFormat="1" ht="20.100000000000001" customHeight="1" x14ac:dyDescent="0.2">
      <c r="A107" s="18">
        <v>31</v>
      </c>
      <c r="B107" s="19" t="s">
        <v>412</v>
      </c>
      <c r="C107" s="18">
        <v>3</v>
      </c>
      <c r="D107" s="18" t="s">
        <v>17</v>
      </c>
      <c r="E107" s="21"/>
      <c r="F107" s="182"/>
      <c r="G107" s="22">
        <f t="shared" si="11"/>
        <v>0</v>
      </c>
      <c r="H107" s="22">
        <f t="shared" si="12"/>
        <v>0</v>
      </c>
      <c r="I107" s="22">
        <f t="shared" si="13"/>
        <v>0</v>
      </c>
      <c r="J107" s="23"/>
      <c r="K107" s="64"/>
    </row>
    <row r="108" spans="1:11" s="17" customFormat="1" ht="20.100000000000001" customHeight="1" x14ac:dyDescent="0.2">
      <c r="A108" s="18">
        <v>32</v>
      </c>
      <c r="B108" s="19" t="s">
        <v>413</v>
      </c>
      <c r="C108" s="18">
        <v>4</v>
      </c>
      <c r="D108" s="18" t="s">
        <v>17</v>
      </c>
      <c r="E108" s="21"/>
      <c r="F108" s="182"/>
      <c r="G108" s="22">
        <f t="shared" si="11"/>
        <v>0</v>
      </c>
      <c r="H108" s="22">
        <f t="shared" si="12"/>
        <v>0</v>
      </c>
      <c r="I108" s="22">
        <f t="shared" si="13"/>
        <v>0</v>
      </c>
      <c r="J108" s="23"/>
      <c r="K108" s="64"/>
    </row>
    <row r="109" spans="1:11" s="17" customFormat="1" ht="20.100000000000001" customHeight="1" x14ac:dyDescent="0.2">
      <c r="A109" s="24"/>
      <c r="B109" s="25" t="s">
        <v>582</v>
      </c>
      <c r="C109" s="26" t="s">
        <v>16</v>
      </c>
      <c r="D109" s="26" t="s">
        <v>16</v>
      </c>
      <c r="E109" s="26" t="s">
        <v>16</v>
      </c>
      <c r="F109" s="27" t="s">
        <v>16</v>
      </c>
      <c r="G109" s="28">
        <f>SUM(G77:G108)</f>
        <v>0</v>
      </c>
      <c r="H109" s="28">
        <f>SUM(H77:H108)</f>
        <v>0</v>
      </c>
      <c r="I109" s="28">
        <f>SUM(I77:I108)</f>
        <v>0</v>
      </c>
      <c r="J109" s="29">
        <f>SUM(J77:J108)</f>
        <v>0</v>
      </c>
      <c r="K109" s="64"/>
    </row>
    <row r="110" spans="1:11" s="17" customFormat="1" ht="15" customHeight="1" x14ac:dyDescent="0.2">
      <c r="A110" s="311" t="s">
        <v>526</v>
      </c>
      <c r="B110" s="311"/>
      <c r="C110" s="311"/>
      <c r="D110" s="311"/>
      <c r="E110" s="311"/>
      <c r="F110" s="311"/>
      <c r="G110" s="311"/>
      <c r="H110" s="311"/>
      <c r="I110" s="311"/>
      <c r="J110" s="311"/>
      <c r="K110" s="64"/>
    </row>
    <row r="111" spans="1:11" s="17" customFormat="1" ht="30" customHeight="1" x14ac:dyDescent="0.2">
      <c r="A111" s="18">
        <v>1</v>
      </c>
      <c r="B111" s="19" t="s">
        <v>414</v>
      </c>
      <c r="C111" s="30">
        <v>50</v>
      </c>
      <c r="D111" s="18" t="s">
        <v>17</v>
      </c>
      <c r="E111" s="21"/>
      <c r="F111" s="182"/>
      <c r="G111" s="22">
        <f>C111*ROUND(F111, 4)</f>
        <v>0</v>
      </c>
      <c r="H111" s="22">
        <f>G111*0.095</f>
        <v>0</v>
      </c>
      <c r="I111" s="22">
        <f>G111+H111</f>
        <v>0</v>
      </c>
      <c r="J111" s="23"/>
      <c r="K111" s="64"/>
    </row>
    <row r="112" spans="1:11" s="17" customFormat="1" ht="30" customHeight="1" x14ac:dyDescent="0.2">
      <c r="A112" s="18">
        <v>2</v>
      </c>
      <c r="B112" s="19" t="s">
        <v>415</v>
      </c>
      <c r="C112" s="30">
        <v>80</v>
      </c>
      <c r="D112" s="18" t="s">
        <v>17</v>
      </c>
      <c r="E112" s="21"/>
      <c r="F112" s="182"/>
      <c r="G112" s="22">
        <f>C112*ROUND(F112, 4)</f>
        <v>0</v>
      </c>
      <c r="H112" s="22">
        <f>G112*0.095</f>
        <v>0</v>
      </c>
      <c r="I112" s="22">
        <f>G112+H112</f>
        <v>0</v>
      </c>
      <c r="J112" s="23"/>
      <c r="K112" s="64"/>
    </row>
    <row r="113" spans="1:11" s="17" customFormat="1" ht="20.100000000000001" customHeight="1" x14ac:dyDescent="0.2">
      <c r="A113" s="24"/>
      <c r="B113" s="25" t="s">
        <v>583</v>
      </c>
      <c r="C113" s="26" t="s">
        <v>16</v>
      </c>
      <c r="D113" s="26" t="s">
        <v>16</v>
      </c>
      <c r="E113" s="26" t="s">
        <v>16</v>
      </c>
      <c r="F113" s="27" t="s">
        <v>16</v>
      </c>
      <c r="G113" s="28">
        <f>SUM(G111:G112)</f>
        <v>0</v>
      </c>
      <c r="H113" s="28">
        <f>SUM(H111:H112)</f>
        <v>0</v>
      </c>
      <c r="I113" s="28">
        <f>SUM(I111:I112)</f>
        <v>0</v>
      </c>
      <c r="J113" s="29">
        <f>SUM(J111:J112)</f>
        <v>0</v>
      </c>
      <c r="K113" s="64"/>
    </row>
    <row r="114" spans="1:11" s="17" customFormat="1" ht="15" customHeight="1" x14ac:dyDescent="0.2">
      <c r="A114" s="311" t="s">
        <v>527</v>
      </c>
      <c r="B114" s="311"/>
      <c r="C114" s="311"/>
      <c r="D114" s="311"/>
      <c r="E114" s="311"/>
      <c r="F114" s="311"/>
      <c r="G114" s="311"/>
      <c r="H114" s="311"/>
      <c r="I114" s="311"/>
      <c r="J114" s="311"/>
      <c r="K114" s="64"/>
    </row>
    <row r="115" spans="1:11" s="17" customFormat="1" ht="30.75" customHeight="1" x14ac:dyDescent="0.2">
      <c r="A115" s="18">
        <v>1</v>
      </c>
      <c r="B115" s="24" t="s">
        <v>416</v>
      </c>
      <c r="C115" s="18">
        <v>25</v>
      </c>
      <c r="D115" s="18" t="s">
        <v>17</v>
      </c>
      <c r="E115" s="21"/>
      <c r="F115" s="182"/>
      <c r="G115" s="22">
        <f>C115*ROUND(F115, 4)</f>
        <v>0</v>
      </c>
      <c r="H115" s="22">
        <f t="shared" ref="H115:H121" si="14">G115*0.095</f>
        <v>0</v>
      </c>
      <c r="I115" s="22">
        <f t="shared" ref="I115:I121" si="15">G115+H115</f>
        <v>0</v>
      </c>
      <c r="J115" s="23"/>
      <c r="K115" s="64"/>
    </row>
    <row r="116" spans="1:11" s="17" customFormat="1" ht="36.75" customHeight="1" x14ac:dyDescent="0.2">
      <c r="A116" s="18">
        <v>2</v>
      </c>
      <c r="B116" s="24" t="s">
        <v>417</v>
      </c>
      <c r="C116" s="18">
        <v>30</v>
      </c>
      <c r="D116" s="18" t="s">
        <v>17</v>
      </c>
      <c r="E116" s="21"/>
      <c r="F116" s="182"/>
      <c r="G116" s="22">
        <f t="shared" ref="G116:G121" si="16">C116*ROUND(F116, 4)</f>
        <v>0</v>
      </c>
      <c r="H116" s="22">
        <f t="shared" si="14"/>
        <v>0</v>
      </c>
      <c r="I116" s="22">
        <f t="shared" si="15"/>
        <v>0</v>
      </c>
      <c r="J116" s="23"/>
      <c r="K116" s="64"/>
    </row>
    <row r="117" spans="1:11" s="17" customFormat="1" ht="36.75" customHeight="1" x14ac:dyDescent="0.2">
      <c r="A117" s="18">
        <v>3</v>
      </c>
      <c r="B117" s="137" t="s">
        <v>418</v>
      </c>
      <c r="C117" s="128">
        <v>10</v>
      </c>
      <c r="D117" s="128" t="s">
        <v>17</v>
      </c>
      <c r="E117" s="21"/>
      <c r="F117" s="182"/>
      <c r="G117" s="22">
        <f t="shared" si="16"/>
        <v>0</v>
      </c>
      <c r="H117" s="22">
        <f t="shared" si="14"/>
        <v>0</v>
      </c>
      <c r="I117" s="22">
        <f t="shared" si="15"/>
        <v>0</v>
      </c>
      <c r="J117" s="23"/>
      <c r="K117" s="64"/>
    </row>
    <row r="118" spans="1:11" s="17" customFormat="1" ht="58.5" customHeight="1" x14ac:dyDescent="0.2">
      <c r="A118" s="18">
        <v>4</v>
      </c>
      <c r="B118" s="24" t="s">
        <v>419</v>
      </c>
      <c r="C118" s="18">
        <v>110</v>
      </c>
      <c r="D118" s="18" t="s">
        <v>17</v>
      </c>
      <c r="E118" s="21"/>
      <c r="F118" s="182"/>
      <c r="G118" s="22">
        <f t="shared" si="16"/>
        <v>0</v>
      </c>
      <c r="H118" s="22">
        <f t="shared" si="14"/>
        <v>0</v>
      </c>
      <c r="I118" s="22">
        <f t="shared" si="15"/>
        <v>0</v>
      </c>
      <c r="J118" s="23"/>
      <c r="K118" s="64"/>
    </row>
    <row r="119" spans="1:11" s="17" customFormat="1" ht="30" customHeight="1" x14ac:dyDescent="0.2">
      <c r="A119" s="18">
        <v>5</v>
      </c>
      <c r="B119" s="48" t="s">
        <v>420</v>
      </c>
      <c r="C119" s="18">
        <v>40</v>
      </c>
      <c r="D119" s="18" t="s">
        <v>17</v>
      </c>
      <c r="E119" s="21"/>
      <c r="F119" s="182"/>
      <c r="G119" s="22">
        <f t="shared" si="16"/>
        <v>0</v>
      </c>
      <c r="H119" s="22">
        <f t="shared" si="14"/>
        <v>0</v>
      </c>
      <c r="I119" s="22">
        <f t="shared" si="15"/>
        <v>0</v>
      </c>
      <c r="J119" s="23"/>
      <c r="K119" s="64"/>
    </row>
    <row r="120" spans="1:11" s="17" customFormat="1" ht="30" customHeight="1" x14ac:dyDescent="0.2">
      <c r="A120" s="18">
        <v>6</v>
      </c>
      <c r="B120" s="48" t="s">
        <v>421</v>
      </c>
      <c r="C120" s="18">
        <v>25</v>
      </c>
      <c r="D120" s="18" t="s">
        <v>17</v>
      </c>
      <c r="E120" s="21"/>
      <c r="F120" s="182"/>
      <c r="G120" s="22">
        <f t="shared" si="16"/>
        <v>0</v>
      </c>
      <c r="H120" s="22">
        <f t="shared" si="14"/>
        <v>0</v>
      </c>
      <c r="I120" s="22">
        <f t="shared" si="15"/>
        <v>0</v>
      </c>
      <c r="J120" s="23"/>
      <c r="K120" s="64"/>
    </row>
    <row r="121" spans="1:11" s="17" customFormat="1" ht="30" customHeight="1" x14ac:dyDescent="0.2">
      <c r="A121" s="18">
        <v>7</v>
      </c>
      <c r="B121" s="48" t="s">
        <v>422</v>
      </c>
      <c r="C121" s="18">
        <v>5</v>
      </c>
      <c r="D121" s="18" t="s">
        <v>17</v>
      </c>
      <c r="E121" s="21"/>
      <c r="F121" s="182"/>
      <c r="G121" s="22">
        <f t="shared" si="16"/>
        <v>0</v>
      </c>
      <c r="H121" s="22">
        <f t="shared" si="14"/>
        <v>0</v>
      </c>
      <c r="I121" s="22">
        <f t="shared" si="15"/>
        <v>0</v>
      </c>
      <c r="J121" s="23"/>
      <c r="K121" s="64"/>
    </row>
    <row r="122" spans="1:11" s="17" customFormat="1" ht="20.100000000000001" customHeight="1" x14ac:dyDescent="0.2">
      <c r="A122" s="24"/>
      <c r="B122" s="25" t="s">
        <v>584</v>
      </c>
      <c r="C122" s="26" t="s">
        <v>16</v>
      </c>
      <c r="D122" s="26" t="s">
        <v>16</v>
      </c>
      <c r="E122" s="26" t="s">
        <v>16</v>
      </c>
      <c r="F122" s="27" t="s">
        <v>16</v>
      </c>
      <c r="G122" s="28">
        <f>SUM(G115:G121)</f>
        <v>0</v>
      </c>
      <c r="H122" s="28">
        <f>SUM(H115:H121)</f>
        <v>0</v>
      </c>
      <c r="I122" s="28">
        <f>SUM(I115:I121)</f>
        <v>0</v>
      </c>
      <c r="J122" s="29">
        <f>SUM(J115:J121)</f>
        <v>0</v>
      </c>
      <c r="K122" s="64"/>
    </row>
    <row r="123" spans="1:11" s="17" customFormat="1" ht="20.100000000000001" customHeight="1" x14ac:dyDescent="0.2">
      <c r="A123" s="311" t="s">
        <v>598</v>
      </c>
      <c r="B123" s="333"/>
      <c r="C123" s="311"/>
      <c r="D123" s="311"/>
      <c r="E123" s="311"/>
      <c r="F123" s="311"/>
      <c r="G123" s="311"/>
      <c r="H123" s="311"/>
      <c r="I123" s="311"/>
      <c r="J123" s="311"/>
      <c r="K123" s="64"/>
    </row>
    <row r="124" spans="1:11" s="17" customFormat="1" ht="33.75" customHeight="1" x14ac:dyDescent="0.2">
      <c r="A124" s="138">
        <v>1</v>
      </c>
      <c r="B124" s="137" t="s">
        <v>423</v>
      </c>
      <c r="C124" s="177">
        <v>950</v>
      </c>
      <c r="D124" s="177" t="s">
        <v>17</v>
      </c>
      <c r="E124" s="49"/>
      <c r="F124" s="182"/>
      <c r="G124" s="22">
        <f>C124*ROUND(F124, 4)</f>
        <v>0</v>
      </c>
      <c r="H124" s="22">
        <f>G124*0.095</f>
        <v>0</v>
      </c>
      <c r="I124" s="22">
        <f>G124+H124</f>
        <v>0</v>
      </c>
      <c r="J124" s="186" t="s">
        <v>16</v>
      </c>
      <c r="K124" s="64"/>
    </row>
    <row r="125" spans="1:11" s="32" customFormat="1" ht="20.100000000000001" customHeight="1" x14ac:dyDescent="0.2">
      <c r="A125" s="24"/>
      <c r="B125" s="152" t="s">
        <v>585</v>
      </c>
      <c r="C125" s="26" t="s">
        <v>16</v>
      </c>
      <c r="D125" s="26" t="s">
        <v>16</v>
      </c>
      <c r="E125" s="26" t="s">
        <v>16</v>
      </c>
      <c r="F125" s="27" t="s">
        <v>16</v>
      </c>
      <c r="G125" s="28">
        <f>SUM(G124:G124)</f>
        <v>0</v>
      </c>
      <c r="H125" s="28">
        <f>SUM(H124:H124)</f>
        <v>0</v>
      </c>
      <c r="I125" s="28">
        <f>SUM(I124:I124)</f>
        <v>0</v>
      </c>
      <c r="J125" s="186" t="s">
        <v>16</v>
      </c>
      <c r="K125" s="108"/>
    </row>
    <row r="126" spans="1:11" s="32" customFormat="1" ht="13.5" customHeight="1" x14ac:dyDescent="0.2">
      <c r="A126" s="311" t="s">
        <v>528</v>
      </c>
      <c r="B126" s="311"/>
      <c r="C126" s="311"/>
      <c r="D126" s="311"/>
      <c r="E126" s="311"/>
      <c r="F126" s="311"/>
      <c r="G126" s="311"/>
      <c r="H126" s="311"/>
      <c r="I126" s="311"/>
      <c r="J126" s="311"/>
      <c r="K126" s="108"/>
    </row>
    <row r="127" spans="1:11" s="32" customFormat="1" ht="30" customHeight="1" x14ac:dyDescent="0.2">
      <c r="A127" s="18">
        <v>1</v>
      </c>
      <c r="B127" s="170" t="s">
        <v>95</v>
      </c>
      <c r="C127" s="18">
        <v>50</v>
      </c>
      <c r="D127" s="18" t="s">
        <v>17</v>
      </c>
      <c r="E127" s="49"/>
      <c r="F127" s="182"/>
      <c r="G127" s="22">
        <f>C127*ROUND(F127, 4)</f>
        <v>0</v>
      </c>
      <c r="H127" s="22">
        <f>G127*0.095</f>
        <v>0</v>
      </c>
      <c r="I127" s="22">
        <f>G127+H127</f>
        <v>0</v>
      </c>
      <c r="J127" s="186" t="s">
        <v>16</v>
      </c>
      <c r="K127" s="108"/>
    </row>
    <row r="128" spans="1:11" s="32" customFormat="1" ht="20.100000000000001" customHeight="1" x14ac:dyDescent="0.2">
      <c r="A128" s="18">
        <v>2</v>
      </c>
      <c r="B128" s="24" t="s">
        <v>96</v>
      </c>
      <c r="C128" s="86">
        <v>20</v>
      </c>
      <c r="D128" s="18" t="s">
        <v>17</v>
      </c>
      <c r="E128" s="49"/>
      <c r="F128" s="182"/>
      <c r="G128" s="22">
        <f>C128*ROUND(F128, 4)</f>
        <v>0</v>
      </c>
      <c r="H128" s="22">
        <f>G128*0.095</f>
        <v>0</v>
      </c>
      <c r="I128" s="22">
        <f>G128+H128</f>
        <v>0</v>
      </c>
      <c r="J128" s="186" t="s">
        <v>16</v>
      </c>
      <c r="K128" s="108"/>
    </row>
    <row r="129" spans="1:1022" s="32" customFormat="1" ht="20.100000000000001" customHeight="1" x14ac:dyDescent="0.2">
      <c r="A129" s="18">
        <v>3</v>
      </c>
      <c r="B129" s="24" t="s">
        <v>97</v>
      </c>
      <c r="C129" s="178">
        <v>300</v>
      </c>
      <c r="D129" s="18" t="s">
        <v>17</v>
      </c>
      <c r="E129" s="49"/>
      <c r="F129" s="182"/>
      <c r="G129" s="22">
        <f>C129*ROUND(F129, 4)</f>
        <v>0</v>
      </c>
      <c r="H129" s="22">
        <f>G129*0.095</f>
        <v>0</v>
      </c>
      <c r="I129" s="22">
        <f>G129+H129</f>
        <v>0</v>
      </c>
      <c r="J129" s="186" t="s">
        <v>16</v>
      </c>
      <c r="K129" s="108"/>
    </row>
    <row r="130" spans="1:1022" s="32" customFormat="1" ht="24" customHeight="1" x14ac:dyDescent="0.2">
      <c r="A130" s="18">
        <v>4</v>
      </c>
      <c r="B130" s="24" t="s">
        <v>93</v>
      </c>
      <c r="C130" s="178">
        <v>1</v>
      </c>
      <c r="D130" s="18" t="s">
        <v>17</v>
      </c>
      <c r="E130" s="49"/>
      <c r="F130" s="182"/>
      <c r="G130" s="22">
        <f>C130*ROUND(F130, 4)</f>
        <v>0</v>
      </c>
      <c r="H130" s="22">
        <f>G130*0.095</f>
        <v>0</v>
      </c>
      <c r="I130" s="22">
        <f>G130+H130</f>
        <v>0</v>
      </c>
      <c r="J130" s="186" t="s">
        <v>16</v>
      </c>
      <c r="K130" s="108"/>
    </row>
    <row r="131" spans="1:1022" s="88" customFormat="1" ht="20.100000000000001" customHeight="1" x14ac:dyDescent="0.2">
      <c r="A131" s="24"/>
      <c r="B131" s="25" t="s">
        <v>600</v>
      </c>
      <c r="C131" s="26" t="s">
        <v>16</v>
      </c>
      <c r="D131" s="26" t="s">
        <v>16</v>
      </c>
      <c r="E131" s="26" t="s">
        <v>16</v>
      </c>
      <c r="F131" s="27" t="s">
        <v>16</v>
      </c>
      <c r="G131" s="28">
        <f>SUM(G127:G130)</f>
        <v>0</v>
      </c>
      <c r="H131" s="28">
        <f>SUM(H127:H130)</f>
        <v>0</v>
      </c>
      <c r="I131" s="28">
        <f>SUM(I127:I130)</f>
        <v>0</v>
      </c>
      <c r="J131" s="186" t="s">
        <v>16</v>
      </c>
      <c r="K131" s="117"/>
    </row>
    <row r="132" spans="1:1022" s="32" customFormat="1" ht="17.850000000000001" customHeight="1" x14ac:dyDescent="0.2">
      <c r="A132" s="72"/>
      <c r="B132" s="309" t="s">
        <v>453</v>
      </c>
      <c r="C132" s="334"/>
      <c r="D132" s="334"/>
      <c r="E132" s="334"/>
      <c r="F132" s="334"/>
      <c r="G132" s="334"/>
      <c r="H132" s="334"/>
      <c r="I132" s="334"/>
      <c r="J132" s="334"/>
      <c r="K132" s="108"/>
    </row>
    <row r="133" spans="1:1022" s="32" customFormat="1" ht="15" customHeight="1" x14ac:dyDescent="0.2">
      <c r="A133" s="294" t="s">
        <v>18</v>
      </c>
      <c r="B133" s="294"/>
      <c r="C133" s="294"/>
      <c r="D133" s="294"/>
      <c r="E133" s="294"/>
      <c r="F133" s="294"/>
      <c r="G133" s="294"/>
      <c r="H133" s="294"/>
      <c r="I133" s="294"/>
      <c r="J133" s="294"/>
      <c r="K133" s="108"/>
    </row>
    <row r="134" spans="1:1022" s="32" customFormat="1" ht="23.25" customHeight="1" x14ac:dyDescent="0.2">
      <c r="A134" s="295" t="s">
        <v>19</v>
      </c>
      <c r="B134" s="296"/>
      <c r="C134" s="296"/>
      <c r="D134" s="296"/>
      <c r="E134" s="296"/>
      <c r="F134" s="296"/>
      <c r="G134" s="296"/>
      <c r="H134" s="296"/>
      <c r="I134" s="296"/>
      <c r="J134" s="296"/>
      <c r="K134" s="108"/>
    </row>
    <row r="135" spans="1:1022" ht="12.75" customHeight="1" x14ac:dyDescent="0.2">
      <c r="A135" s="98" t="s">
        <v>41</v>
      </c>
      <c r="B135" s="99"/>
      <c r="C135" s="99"/>
      <c r="D135" s="99"/>
      <c r="E135" s="99"/>
      <c r="F135" s="99"/>
      <c r="G135" s="99"/>
      <c r="H135" s="99"/>
      <c r="I135" s="99"/>
      <c r="J135" s="99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91"/>
      <c r="DL135" s="91"/>
      <c r="DM135" s="91"/>
      <c r="DN135" s="91"/>
      <c r="DO135" s="91"/>
      <c r="DP135" s="91"/>
      <c r="DQ135" s="91"/>
      <c r="DR135" s="91"/>
      <c r="DS135" s="91"/>
      <c r="DT135" s="91"/>
      <c r="DU135" s="91"/>
      <c r="DV135" s="91"/>
      <c r="DW135" s="91"/>
      <c r="DX135" s="91"/>
      <c r="DY135" s="91"/>
      <c r="DZ135" s="91"/>
      <c r="EA135" s="91"/>
      <c r="EB135" s="91"/>
      <c r="EC135" s="91"/>
      <c r="ED135" s="91"/>
      <c r="EE135" s="91"/>
      <c r="EF135" s="91"/>
      <c r="EG135" s="91"/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1"/>
      <c r="EY135" s="91"/>
      <c r="EZ135" s="91"/>
      <c r="FA135" s="91"/>
      <c r="FB135" s="91"/>
      <c r="FC135" s="91"/>
      <c r="FD135" s="91"/>
      <c r="FE135" s="91"/>
      <c r="FF135" s="91"/>
      <c r="FG135" s="91"/>
      <c r="FH135" s="91"/>
      <c r="FI135" s="91"/>
      <c r="FJ135" s="91"/>
      <c r="FK135" s="91"/>
      <c r="FL135" s="91"/>
      <c r="FM135" s="91"/>
      <c r="FN135" s="91"/>
      <c r="FO135" s="91"/>
      <c r="FP135" s="91"/>
      <c r="FQ135" s="91"/>
      <c r="FR135" s="91"/>
      <c r="FS135" s="91"/>
      <c r="FT135" s="91"/>
      <c r="FU135" s="91"/>
      <c r="FV135" s="91"/>
      <c r="FW135" s="91"/>
      <c r="FX135" s="91"/>
      <c r="FY135" s="91"/>
      <c r="FZ135" s="91"/>
      <c r="GA135" s="91"/>
      <c r="GB135" s="91"/>
      <c r="GC135" s="91"/>
      <c r="GD135" s="91"/>
      <c r="GE135" s="91"/>
      <c r="GF135" s="91"/>
      <c r="GG135" s="91"/>
      <c r="GH135" s="91"/>
      <c r="GI135" s="91"/>
      <c r="GJ135" s="91"/>
      <c r="GK135" s="91"/>
      <c r="GL135" s="91"/>
      <c r="GM135" s="91"/>
      <c r="GN135" s="91"/>
      <c r="GO135" s="91"/>
      <c r="GP135" s="91"/>
      <c r="GQ135" s="91"/>
      <c r="GR135" s="91"/>
      <c r="GS135" s="91"/>
      <c r="GT135" s="91"/>
      <c r="GU135" s="91"/>
      <c r="GV135" s="91"/>
      <c r="GW135" s="91"/>
      <c r="GX135" s="91"/>
      <c r="GY135" s="91"/>
      <c r="GZ135" s="91"/>
      <c r="HA135" s="91"/>
      <c r="HB135" s="91"/>
      <c r="HC135" s="91"/>
      <c r="HD135" s="91"/>
      <c r="HE135" s="91"/>
      <c r="HF135" s="91"/>
      <c r="HG135" s="91"/>
      <c r="HH135" s="91"/>
      <c r="HI135" s="91"/>
      <c r="HJ135" s="91"/>
      <c r="HK135" s="91"/>
      <c r="HL135" s="91"/>
      <c r="HM135" s="91"/>
      <c r="HN135" s="91"/>
      <c r="HO135" s="91"/>
      <c r="HP135" s="91"/>
      <c r="HQ135" s="91"/>
      <c r="HR135" s="91"/>
      <c r="HS135" s="91"/>
      <c r="HT135" s="91"/>
      <c r="HU135" s="91"/>
      <c r="HV135" s="91"/>
      <c r="HW135" s="91"/>
      <c r="HX135" s="91"/>
      <c r="HY135" s="91"/>
      <c r="HZ135" s="91"/>
      <c r="IA135" s="91"/>
      <c r="IB135" s="91"/>
      <c r="IC135" s="91"/>
      <c r="ID135" s="91"/>
      <c r="IE135" s="91"/>
      <c r="IF135" s="91"/>
      <c r="IG135" s="91"/>
      <c r="IH135" s="91"/>
      <c r="II135" s="91"/>
      <c r="IJ135" s="91"/>
      <c r="IK135" s="91"/>
      <c r="IL135" s="91"/>
      <c r="IM135" s="91"/>
      <c r="IN135" s="91"/>
      <c r="IO135" s="91"/>
      <c r="IP135" s="91"/>
      <c r="IQ135" s="91"/>
      <c r="IR135" s="91"/>
      <c r="IS135" s="91"/>
      <c r="IT135" s="91"/>
      <c r="IU135" s="91"/>
      <c r="IV135" s="91"/>
      <c r="IW135" s="91"/>
      <c r="IX135" s="91"/>
      <c r="IY135" s="91"/>
      <c r="IZ135" s="91"/>
      <c r="JA135" s="91"/>
      <c r="JB135" s="91"/>
      <c r="JC135" s="91"/>
      <c r="JD135" s="91"/>
      <c r="JE135" s="91"/>
      <c r="JF135" s="91"/>
      <c r="JG135" s="91"/>
      <c r="JH135" s="91"/>
      <c r="JI135" s="91"/>
      <c r="JJ135" s="91"/>
      <c r="JK135" s="91"/>
      <c r="JL135" s="91"/>
      <c r="JM135" s="91"/>
      <c r="JN135" s="91"/>
      <c r="JO135" s="91"/>
      <c r="JP135" s="91"/>
      <c r="JQ135" s="91"/>
      <c r="JR135" s="91"/>
      <c r="JS135" s="91"/>
      <c r="JT135" s="91"/>
      <c r="JU135" s="91"/>
      <c r="JV135" s="91"/>
      <c r="JW135" s="91"/>
      <c r="JX135" s="91"/>
      <c r="JY135" s="91"/>
      <c r="JZ135" s="91"/>
      <c r="KA135" s="91"/>
      <c r="KB135" s="91"/>
      <c r="KC135" s="91"/>
      <c r="KD135" s="91"/>
      <c r="KE135" s="91"/>
      <c r="KF135" s="91"/>
      <c r="KG135" s="91"/>
      <c r="KH135" s="91"/>
      <c r="KI135" s="91"/>
      <c r="KJ135" s="91"/>
      <c r="KK135" s="91"/>
      <c r="KL135" s="91"/>
      <c r="KM135" s="91"/>
      <c r="KN135" s="91"/>
      <c r="KO135" s="91"/>
      <c r="KP135" s="91"/>
      <c r="KQ135" s="91"/>
      <c r="KR135" s="91"/>
      <c r="KS135" s="91"/>
      <c r="KT135" s="91"/>
      <c r="KU135" s="91"/>
      <c r="KV135" s="91"/>
      <c r="KW135" s="91"/>
      <c r="KX135" s="91"/>
      <c r="KY135" s="91"/>
      <c r="KZ135" s="91"/>
      <c r="LA135" s="91"/>
      <c r="LB135" s="91"/>
      <c r="LC135" s="91"/>
      <c r="LD135" s="91"/>
      <c r="LE135" s="91"/>
      <c r="LF135" s="91"/>
      <c r="LG135" s="91"/>
      <c r="LH135" s="91"/>
      <c r="LI135" s="91"/>
      <c r="LJ135" s="91"/>
      <c r="LK135" s="91"/>
      <c r="LL135" s="91"/>
      <c r="LM135" s="91"/>
      <c r="LN135" s="91"/>
      <c r="LO135" s="91"/>
      <c r="LP135" s="91"/>
      <c r="LQ135" s="91"/>
      <c r="LR135" s="91"/>
      <c r="LS135" s="91"/>
      <c r="LT135" s="91"/>
      <c r="LU135" s="91"/>
      <c r="LV135" s="91"/>
      <c r="LW135" s="91"/>
      <c r="LX135" s="91"/>
      <c r="LY135" s="91"/>
      <c r="LZ135" s="91"/>
      <c r="MA135" s="91"/>
      <c r="MB135" s="91"/>
      <c r="MC135" s="91"/>
      <c r="MD135" s="91"/>
      <c r="ME135" s="91"/>
      <c r="MF135" s="91"/>
      <c r="MG135" s="91"/>
      <c r="MH135" s="91"/>
      <c r="MI135" s="91"/>
      <c r="MJ135" s="91"/>
      <c r="MK135" s="91"/>
      <c r="ML135" s="91"/>
      <c r="MM135" s="91"/>
      <c r="MN135" s="91"/>
      <c r="MO135" s="91"/>
      <c r="MP135" s="91"/>
      <c r="MQ135" s="91"/>
      <c r="MR135" s="91"/>
      <c r="MS135" s="91"/>
      <c r="MT135" s="91"/>
      <c r="MU135" s="91"/>
      <c r="MV135" s="91"/>
      <c r="MW135" s="91"/>
      <c r="MX135" s="91"/>
      <c r="MY135" s="91"/>
      <c r="MZ135" s="91"/>
      <c r="NA135" s="91"/>
      <c r="NB135" s="91"/>
      <c r="NC135" s="91"/>
      <c r="ND135" s="91"/>
      <c r="NE135" s="91"/>
      <c r="NF135" s="91"/>
      <c r="NG135" s="91"/>
      <c r="NH135" s="91"/>
      <c r="NI135" s="91"/>
      <c r="NJ135" s="91"/>
      <c r="NK135" s="91"/>
      <c r="NL135" s="91"/>
      <c r="NM135" s="91"/>
      <c r="NN135" s="91"/>
      <c r="NO135" s="91"/>
      <c r="NP135" s="91"/>
      <c r="NQ135" s="91"/>
      <c r="NR135" s="91"/>
      <c r="NS135" s="91"/>
      <c r="NT135" s="91"/>
      <c r="NU135" s="91"/>
      <c r="NV135" s="91"/>
      <c r="NW135" s="91"/>
      <c r="NX135" s="91"/>
      <c r="NY135" s="91"/>
      <c r="NZ135" s="91"/>
      <c r="OA135" s="91"/>
      <c r="OB135" s="91"/>
      <c r="OC135" s="91"/>
      <c r="OD135" s="91"/>
      <c r="OE135" s="91"/>
      <c r="OF135" s="91"/>
      <c r="OG135" s="91"/>
      <c r="OH135" s="91"/>
      <c r="OI135" s="91"/>
      <c r="OJ135" s="91"/>
      <c r="OK135" s="91"/>
      <c r="OL135" s="91"/>
      <c r="OM135" s="91"/>
      <c r="ON135" s="91"/>
      <c r="OO135" s="91"/>
      <c r="OP135" s="91"/>
      <c r="OQ135" s="91"/>
      <c r="OR135" s="91"/>
      <c r="OS135" s="91"/>
      <c r="OT135" s="91"/>
      <c r="OU135" s="91"/>
      <c r="OV135" s="91"/>
      <c r="OW135" s="91"/>
      <c r="OX135" s="91"/>
      <c r="OY135" s="91"/>
      <c r="OZ135" s="91"/>
      <c r="PA135" s="91"/>
      <c r="PB135" s="91"/>
      <c r="PC135" s="91"/>
      <c r="PD135" s="91"/>
      <c r="PE135" s="91"/>
      <c r="PF135" s="91"/>
      <c r="PG135" s="91"/>
      <c r="PH135" s="91"/>
      <c r="PI135" s="91"/>
      <c r="PJ135" s="91"/>
      <c r="PK135" s="91"/>
      <c r="PL135" s="91"/>
      <c r="PM135" s="91"/>
      <c r="PN135" s="91"/>
      <c r="PO135" s="91"/>
      <c r="PP135" s="91"/>
      <c r="PQ135" s="91"/>
      <c r="PR135" s="91"/>
      <c r="PS135" s="91"/>
      <c r="PT135" s="91"/>
      <c r="PU135" s="91"/>
      <c r="PV135" s="91"/>
      <c r="PW135" s="91"/>
      <c r="PX135" s="91"/>
      <c r="PY135" s="91"/>
      <c r="PZ135" s="91"/>
      <c r="QA135" s="91"/>
      <c r="QB135" s="91"/>
      <c r="QC135" s="91"/>
      <c r="QD135" s="91"/>
      <c r="QE135" s="91"/>
      <c r="QF135" s="91"/>
      <c r="QG135" s="91"/>
      <c r="QH135" s="91"/>
      <c r="QI135" s="91"/>
      <c r="QJ135" s="91"/>
      <c r="QK135" s="91"/>
      <c r="QL135" s="91"/>
      <c r="QM135" s="91"/>
      <c r="QN135" s="91"/>
      <c r="QO135" s="91"/>
      <c r="QP135" s="91"/>
      <c r="QQ135" s="91"/>
      <c r="QR135" s="91"/>
      <c r="QS135" s="91"/>
      <c r="QT135" s="91"/>
      <c r="QU135" s="91"/>
      <c r="QV135" s="91"/>
      <c r="QW135" s="91"/>
      <c r="QX135" s="91"/>
      <c r="QY135" s="91"/>
      <c r="QZ135" s="91"/>
      <c r="RA135" s="91"/>
      <c r="RB135" s="91"/>
      <c r="RC135" s="91"/>
      <c r="RD135" s="91"/>
      <c r="RE135" s="91"/>
      <c r="RF135" s="91"/>
      <c r="RG135" s="91"/>
      <c r="RH135" s="91"/>
      <c r="RI135" s="91"/>
      <c r="RJ135" s="91"/>
      <c r="RK135" s="91"/>
      <c r="RL135" s="91"/>
      <c r="RM135" s="91"/>
      <c r="RN135" s="91"/>
      <c r="RO135" s="91"/>
      <c r="RP135" s="91"/>
      <c r="RQ135" s="91"/>
      <c r="RR135" s="91"/>
      <c r="RS135" s="91"/>
      <c r="RT135" s="91"/>
      <c r="RU135" s="91"/>
      <c r="RV135" s="91"/>
      <c r="RW135" s="91"/>
      <c r="RX135" s="91"/>
      <c r="RY135" s="91"/>
      <c r="RZ135" s="91"/>
      <c r="SA135" s="91"/>
      <c r="SB135" s="91"/>
      <c r="SC135" s="91"/>
      <c r="SD135" s="91"/>
      <c r="SE135" s="91"/>
      <c r="SF135" s="91"/>
      <c r="SG135" s="91"/>
      <c r="SH135" s="91"/>
      <c r="SI135" s="91"/>
      <c r="SJ135" s="91"/>
      <c r="SK135" s="91"/>
      <c r="SL135" s="91"/>
      <c r="SM135" s="91"/>
      <c r="SN135" s="91"/>
      <c r="SO135" s="91"/>
      <c r="SP135" s="91"/>
      <c r="SQ135" s="91"/>
      <c r="SR135" s="91"/>
      <c r="SS135" s="91"/>
      <c r="ST135" s="91"/>
      <c r="SU135" s="91"/>
      <c r="SV135" s="91"/>
      <c r="SW135" s="91"/>
      <c r="SX135" s="91"/>
      <c r="SY135" s="91"/>
      <c r="SZ135" s="91"/>
      <c r="TA135" s="91"/>
      <c r="TB135" s="91"/>
      <c r="TC135" s="91"/>
      <c r="TD135" s="91"/>
      <c r="TE135" s="91"/>
      <c r="TF135" s="91"/>
      <c r="TG135" s="91"/>
      <c r="TH135" s="91"/>
      <c r="TI135" s="91"/>
      <c r="TJ135" s="91"/>
      <c r="TK135" s="91"/>
      <c r="TL135" s="91"/>
      <c r="TM135" s="91"/>
      <c r="TN135" s="91"/>
      <c r="TO135" s="91"/>
      <c r="TP135" s="91"/>
      <c r="TQ135" s="91"/>
      <c r="TR135" s="91"/>
      <c r="TS135" s="91"/>
      <c r="TT135" s="91"/>
      <c r="TU135" s="91"/>
      <c r="TV135" s="91"/>
      <c r="TW135" s="91"/>
      <c r="TX135" s="91"/>
      <c r="TY135" s="91"/>
      <c r="TZ135" s="91"/>
      <c r="UA135" s="91"/>
      <c r="UB135" s="91"/>
      <c r="UC135" s="91"/>
      <c r="UD135" s="91"/>
      <c r="UE135" s="91"/>
      <c r="UF135" s="91"/>
      <c r="UG135" s="91"/>
      <c r="UH135" s="91"/>
      <c r="UI135" s="91"/>
      <c r="UJ135" s="91"/>
      <c r="UK135" s="91"/>
      <c r="UL135" s="91"/>
      <c r="UM135" s="91"/>
      <c r="UN135" s="91"/>
      <c r="UO135" s="91"/>
      <c r="UP135" s="91"/>
      <c r="UQ135" s="91"/>
      <c r="UR135" s="91"/>
      <c r="US135" s="91"/>
      <c r="UT135" s="91"/>
      <c r="UU135" s="91"/>
      <c r="UV135" s="91"/>
      <c r="UW135" s="91"/>
      <c r="UX135" s="91"/>
      <c r="UY135" s="91"/>
      <c r="UZ135" s="91"/>
      <c r="VA135" s="91"/>
      <c r="VB135" s="91"/>
      <c r="VC135" s="91"/>
      <c r="VD135" s="91"/>
      <c r="VE135" s="91"/>
      <c r="VF135" s="91"/>
      <c r="VG135" s="91"/>
      <c r="VH135" s="91"/>
      <c r="VI135" s="91"/>
      <c r="VJ135" s="91"/>
      <c r="VK135" s="91"/>
      <c r="VL135" s="91"/>
      <c r="VM135" s="91"/>
      <c r="VN135" s="91"/>
      <c r="VO135" s="91"/>
      <c r="VP135" s="91"/>
      <c r="VQ135" s="91"/>
      <c r="VR135" s="91"/>
      <c r="VS135" s="91"/>
      <c r="VT135" s="91"/>
      <c r="VU135" s="91"/>
      <c r="VV135" s="91"/>
      <c r="VW135" s="91"/>
      <c r="VX135" s="91"/>
      <c r="VY135" s="91"/>
      <c r="VZ135" s="91"/>
      <c r="WA135" s="91"/>
      <c r="WB135" s="91"/>
      <c r="WC135" s="91"/>
      <c r="WD135" s="91"/>
      <c r="WE135" s="91"/>
      <c r="WF135" s="91"/>
      <c r="WG135" s="91"/>
      <c r="WH135" s="91"/>
      <c r="WI135" s="91"/>
      <c r="WJ135" s="91"/>
      <c r="WK135" s="91"/>
      <c r="WL135" s="91"/>
      <c r="WM135" s="91"/>
      <c r="WN135" s="91"/>
      <c r="WO135" s="91"/>
      <c r="WP135" s="91"/>
      <c r="WQ135" s="91"/>
      <c r="WR135" s="91"/>
      <c r="WS135" s="91"/>
      <c r="WT135" s="91"/>
      <c r="WU135" s="91"/>
      <c r="WV135" s="91"/>
      <c r="WW135" s="91"/>
      <c r="WX135" s="91"/>
      <c r="WY135" s="91"/>
      <c r="WZ135" s="91"/>
      <c r="XA135" s="91"/>
      <c r="XB135" s="91"/>
      <c r="XC135" s="91"/>
      <c r="XD135" s="91"/>
      <c r="XE135" s="91"/>
      <c r="XF135" s="91"/>
      <c r="XG135" s="91"/>
      <c r="XH135" s="91"/>
      <c r="XI135" s="91"/>
      <c r="XJ135" s="91"/>
      <c r="XK135" s="91"/>
      <c r="XL135" s="91"/>
      <c r="XM135" s="91"/>
      <c r="XN135" s="91"/>
      <c r="XO135" s="91"/>
      <c r="XP135" s="91"/>
      <c r="XQ135" s="91"/>
      <c r="XR135" s="91"/>
      <c r="XS135" s="91"/>
      <c r="XT135" s="91"/>
      <c r="XU135" s="91"/>
      <c r="XV135" s="91"/>
      <c r="XW135" s="91"/>
      <c r="XX135" s="91"/>
      <c r="XY135" s="91"/>
      <c r="XZ135" s="91"/>
      <c r="YA135" s="91"/>
      <c r="YB135" s="91"/>
      <c r="YC135" s="91"/>
      <c r="YD135" s="91"/>
      <c r="YE135" s="91"/>
      <c r="YF135" s="91"/>
      <c r="YG135" s="91"/>
      <c r="YH135" s="91"/>
      <c r="YI135" s="91"/>
      <c r="YJ135" s="91"/>
      <c r="YK135" s="91"/>
      <c r="YL135" s="91"/>
      <c r="YM135" s="91"/>
      <c r="YN135" s="91"/>
      <c r="YO135" s="91"/>
      <c r="YP135" s="91"/>
      <c r="YQ135" s="91"/>
      <c r="YR135" s="91"/>
      <c r="YS135" s="91"/>
      <c r="YT135" s="91"/>
      <c r="YU135" s="91"/>
      <c r="YV135" s="91"/>
      <c r="YW135" s="91"/>
      <c r="YX135" s="91"/>
      <c r="YY135" s="91"/>
      <c r="YZ135" s="91"/>
      <c r="ZA135" s="91"/>
      <c r="ZB135" s="91"/>
      <c r="ZC135" s="91"/>
      <c r="ZD135" s="91"/>
      <c r="ZE135" s="91"/>
      <c r="ZF135" s="91"/>
      <c r="ZG135" s="91"/>
      <c r="ZH135" s="91"/>
      <c r="ZI135" s="91"/>
      <c r="ZJ135" s="91"/>
      <c r="ZK135" s="91"/>
      <c r="ZL135" s="91"/>
      <c r="ZM135" s="91"/>
      <c r="ZN135" s="91"/>
      <c r="ZO135" s="91"/>
      <c r="ZP135" s="91"/>
      <c r="ZQ135" s="91"/>
      <c r="ZR135" s="91"/>
      <c r="ZS135" s="91"/>
      <c r="ZT135" s="91"/>
      <c r="ZU135" s="91"/>
      <c r="ZV135" s="91"/>
      <c r="ZW135" s="91"/>
      <c r="ZX135" s="91"/>
      <c r="ZY135" s="91"/>
      <c r="ZZ135" s="91"/>
      <c r="AAA135" s="91"/>
      <c r="AAB135" s="91"/>
      <c r="AAC135" s="91"/>
      <c r="AAD135" s="91"/>
      <c r="AAE135" s="91"/>
      <c r="AAF135" s="91"/>
      <c r="AAG135" s="91"/>
      <c r="AAH135" s="91"/>
      <c r="AAI135" s="91"/>
      <c r="AAJ135" s="91"/>
      <c r="AAK135" s="91"/>
      <c r="AAL135" s="91"/>
      <c r="AAM135" s="91"/>
      <c r="AAN135" s="91"/>
      <c r="AAO135" s="91"/>
      <c r="AAP135" s="91"/>
      <c r="AAQ135" s="91"/>
      <c r="AAR135" s="91"/>
      <c r="AAS135" s="91"/>
      <c r="AAT135" s="91"/>
      <c r="AAU135" s="91"/>
      <c r="AAV135" s="91"/>
      <c r="AAW135" s="91"/>
      <c r="AAX135" s="91"/>
      <c r="AAY135" s="91"/>
      <c r="AAZ135" s="91"/>
      <c r="ABA135" s="91"/>
      <c r="ABB135" s="91"/>
      <c r="ABC135" s="91"/>
      <c r="ABD135" s="91"/>
      <c r="ABE135" s="91"/>
      <c r="ABF135" s="91"/>
      <c r="ABG135" s="91"/>
      <c r="ABH135" s="91"/>
      <c r="ABI135" s="91"/>
      <c r="ABJ135" s="91"/>
      <c r="ABK135" s="91"/>
      <c r="ABL135" s="91"/>
      <c r="ABM135" s="91"/>
      <c r="ABN135" s="91"/>
      <c r="ABO135" s="91"/>
      <c r="ABP135" s="91"/>
      <c r="ABQ135" s="91"/>
      <c r="ABR135" s="91"/>
      <c r="ABS135" s="91"/>
      <c r="ABT135" s="91"/>
      <c r="ABU135" s="91"/>
      <c r="ABV135" s="91"/>
      <c r="ABW135" s="91"/>
      <c r="ABX135" s="91"/>
      <c r="ABY135" s="91"/>
      <c r="ABZ135" s="91"/>
      <c r="ACA135" s="91"/>
      <c r="ACB135" s="91"/>
      <c r="ACC135" s="91"/>
      <c r="ACD135" s="91"/>
      <c r="ACE135" s="91"/>
      <c r="ACF135" s="91"/>
      <c r="ACG135" s="91"/>
      <c r="ACH135" s="91"/>
      <c r="ACI135" s="91"/>
      <c r="ACJ135" s="91"/>
      <c r="ACK135" s="91"/>
      <c r="ACL135" s="91"/>
      <c r="ACM135" s="91"/>
      <c r="ACN135" s="91"/>
      <c r="ACO135" s="91"/>
      <c r="ACP135" s="91"/>
      <c r="ACQ135" s="91"/>
      <c r="ACR135" s="91"/>
      <c r="ACS135" s="91"/>
      <c r="ACT135" s="91"/>
      <c r="ACU135" s="91"/>
      <c r="ACV135" s="91"/>
      <c r="ACW135" s="91"/>
      <c r="ACX135" s="91"/>
      <c r="ACY135" s="91"/>
      <c r="ACZ135" s="91"/>
      <c r="ADA135" s="91"/>
      <c r="ADB135" s="91"/>
      <c r="ADC135" s="91"/>
      <c r="ADD135" s="91"/>
      <c r="ADE135" s="91"/>
      <c r="ADF135" s="91"/>
      <c r="ADG135" s="91"/>
      <c r="ADH135" s="91"/>
      <c r="ADI135" s="91"/>
      <c r="ADJ135" s="91"/>
      <c r="ADK135" s="91"/>
      <c r="ADL135" s="91"/>
      <c r="ADM135" s="91"/>
      <c r="ADN135" s="91"/>
      <c r="ADO135" s="91"/>
      <c r="ADP135" s="91"/>
      <c r="ADQ135" s="91"/>
      <c r="ADR135" s="91"/>
      <c r="ADS135" s="91"/>
      <c r="ADT135" s="91"/>
      <c r="ADU135" s="91"/>
      <c r="ADV135" s="91"/>
      <c r="ADW135" s="91"/>
      <c r="ADX135" s="91"/>
      <c r="ADY135" s="91"/>
      <c r="ADZ135" s="91"/>
      <c r="AEA135" s="91"/>
      <c r="AEB135" s="91"/>
      <c r="AEC135" s="91"/>
      <c r="AED135" s="91"/>
      <c r="AEE135" s="91"/>
      <c r="AEF135" s="91"/>
      <c r="AEG135" s="91"/>
      <c r="AEH135" s="91"/>
      <c r="AEI135" s="91"/>
      <c r="AEJ135" s="91"/>
      <c r="AEK135" s="91"/>
      <c r="AEL135" s="91"/>
      <c r="AEM135" s="91"/>
      <c r="AEN135" s="91"/>
      <c r="AEO135" s="91"/>
      <c r="AEP135" s="91"/>
      <c r="AEQ135" s="91"/>
      <c r="AER135" s="91"/>
      <c r="AES135" s="91"/>
      <c r="AET135" s="91"/>
      <c r="AEU135" s="91"/>
      <c r="AEV135" s="91"/>
      <c r="AEW135" s="91"/>
      <c r="AEX135" s="91"/>
      <c r="AEY135" s="91"/>
      <c r="AEZ135" s="91"/>
      <c r="AFA135" s="91"/>
      <c r="AFB135" s="91"/>
      <c r="AFC135" s="91"/>
      <c r="AFD135" s="91"/>
      <c r="AFE135" s="91"/>
      <c r="AFF135" s="91"/>
      <c r="AFG135" s="91"/>
      <c r="AFH135" s="91"/>
      <c r="AFI135" s="91"/>
      <c r="AFJ135" s="91"/>
      <c r="AFK135" s="91"/>
      <c r="AFL135" s="91"/>
      <c r="AFM135" s="91"/>
      <c r="AFN135" s="91"/>
      <c r="AFO135" s="91"/>
      <c r="AFP135" s="91"/>
      <c r="AFQ135" s="91"/>
      <c r="AFR135" s="91"/>
      <c r="AFS135" s="91"/>
      <c r="AFT135" s="91"/>
      <c r="AFU135" s="91"/>
      <c r="AFV135" s="91"/>
      <c r="AFW135" s="91"/>
      <c r="AFX135" s="91"/>
      <c r="AFY135" s="91"/>
      <c r="AFZ135" s="91"/>
      <c r="AGA135" s="91"/>
      <c r="AGB135" s="91"/>
      <c r="AGC135" s="91"/>
      <c r="AGD135" s="91"/>
      <c r="AGE135" s="91"/>
      <c r="AGF135" s="91"/>
      <c r="AGG135" s="91"/>
      <c r="AGH135" s="91"/>
      <c r="AGI135" s="91"/>
      <c r="AGJ135" s="91"/>
      <c r="AGK135" s="91"/>
      <c r="AGL135" s="91"/>
      <c r="AGM135" s="91"/>
      <c r="AGN135" s="91"/>
      <c r="AGO135" s="91"/>
      <c r="AGP135" s="91"/>
      <c r="AGQ135" s="91"/>
      <c r="AGR135" s="91"/>
      <c r="AGS135" s="91"/>
      <c r="AGT135" s="91"/>
      <c r="AGU135" s="91"/>
      <c r="AGV135" s="91"/>
      <c r="AGW135" s="91"/>
      <c r="AGX135" s="91"/>
      <c r="AGY135" s="91"/>
      <c r="AGZ135" s="91"/>
      <c r="AHA135" s="91"/>
      <c r="AHB135" s="91"/>
      <c r="AHC135" s="91"/>
      <c r="AHD135" s="91"/>
      <c r="AHE135" s="91"/>
      <c r="AHF135" s="91"/>
      <c r="AHG135" s="91"/>
      <c r="AHH135" s="91"/>
      <c r="AHI135" s="91"/>
      <c r="AHJ135" s="91"/>
      <c r="AHK135" s="91"/>
      <c r="AHL135" s="91"/>
      <c r="AHM135" s="91"/>
      <c r="AHN135" s="91"/>
      <c r="AHO135" s="91"/>
      <c r="AHP135" s="91"/>
      <c r="AHQ135" s="91"/>
      <c r="AHR135" s="91"/>
      <c r="AHS135" s="91"/>
      <c r="AHT135" s="91"/>
      <c r="AHU135" s="91"/>
      <c r="AHV135" s="91"/>
      <c r="AHW135" s="91"/>
      <c r="AHX135" s="91"/>
      <c r="AHY135" s="91"/>
      <c r="AHZ135" s="91"/>
      <c r="AIA135" s="91"/>
      <c r="AIB135" s="91"/>
      <c r="AIC135" s="91"/>
      <c r="AID135" s="91"/>
      <c r="AIE135" s="91"/>
      <c r="AIF135" s="91"/>
      <c r="AIG135" s="91"/>
      <c r="AIH135" s="91"/>
      <c r="AII135" s="91"/>
      <c r="AIJ135" s="91"/>
      <c r="AIK135" s="91"/>
      <c r="AIL135" s="91"/>
      <c r="AIM135" s="91"/>
      <c r="AIN135" s="91"/>
      <c r="AIO135" s="91"/>
      <c r="AIP135" s="91"/>
      <c r="AIQ135" s="91"/>
      <c r="AIR135" s="91"/>
      <c r="AIS135" s="91"/>
      <c r="AIT135" s="91"/>
      <c r="AIU135" s="91"/>
      <c r="AIV135" s="91"/>
      <c r="AIW135" s="91"/>
      <c r="AIX135" s="91"/>
      <c r="AIY135" s="91"/>
      <c r="AIZ135" s="91"/>
      <c r="AJA135" s="91"/>
      <c r="AJB135" s="91"/>
      <c r="AJC135" s="91"/>
      <c r="AJD135" s="91"/>
      <c r="AJE135" s="91"/>
      <c r="AJF135" s="91"/>
      <c r="AJG135" s="91"/>
      <c r="AJH135" s="91"/>
      <c r="AJI135" s="91"/>
      <c r="AJJ135" s="91"/>
      <c r="AJK135" s="91"/>
      <c r="AJL135" s="91"/>
      <c r="AJM135" s="91"/>
      <c r="AJN135" s="91"/>
      <c r="AJO135" s="91"/>
      <c r="AJP135" s="91"/>
      <c r="AJQ135" s="91"/>
      <c r="AJR135" s="91"/>
      <c r="AJS135" s="91"/>
      <c r="AJT135" s="91"/>
      <c r="AJU135" s="91"/>
      <c r="AJV135" s="91"/>
      <c r="AJW135" s="91"/>
      <c r="AJX135" s="91"/>
      <c r="AJY135" s="91"/>
      <c r="AJZ135" s="91"/>
      <c r="AKA135" s="91"/>
      <c r="AKB135" s="91"/>
      <c r="AKC135" s="91"/>
      <c r="AKD135" s="91"/>
      <c r="AKE135" s="91"/>
      <c r="AKF135" s="91"/>
      <c r="AKG135" s="91"/>
      <c r="AKH135" s="91"/>
      <c r="AKI135" s="91"/>
      <c r="AKJ135" s="91"/>
      <c r="AKK135" s="91"/>
      <c r="AKL135" s="91"/>
      <c r="AKM135" s="91"/>
      <c r="AKN135" s="91"/>
      <c r="AKO135" s="91"/>
      <c r="AKP135" s="91"/>
      <c r="AKQ135" s="91"/>
      <c r="AKR135" s="91"/>
      <c r="AKS135" s="91"/>
      <c r="AKT135" s="91"/>
      <c r="AKU135" s="91"/>
      <c r="AKV135" s="91"/>
      <c r="AKW135" s="91"/>
      <c r="AKX135" s="91"/>
      <c r="AKY135" s="91"/>
      <c r="AKZ135" s="91"/>
      <c r="ALA135" s="91"/>
      <c r="ALB135" s="91"/>
      <c r="ALC135" s="91"/>
      <c r="ALD135" s="91"/>
      <c r="ALE135" s="91"/>
      <c r="ALF135" s="91"/>
      <c r="ALG135" s="91"/>
      <c r="ALH135" s="91"/>
      <c r="ALI135" s="91"/>
      <c r="ALJ135" s="91"/>
      <c r="ALK135" s="91"/>
      <c r="ALL135" s="91"/>
      <c r="ALM135" s="91"/>
      <c r="ALN135" s="91"/>
      <c r="ALO135" s="91"/>
      <c r="ALP135" s="91"/>
      <c r="ALQ135" s="91"/>
      <c r="ALR135" s="91"/>
      <c r="ALS135" s="91"/>
      <c r="ALT135" s="91"/>
      <c r="ALU135" s="91"/>
      <c r="ALV135" s="91"/>
      <c r="ALW135" s="91"/>
      <c r="ALX135" s="91"/>
      <c r="ALY135" s="91"/>
      <c r="ALZ135" s="91"/>
      <c r="AMA135" s="91"/>
      <c r="AMB135" s="91"/>
      <c r="AMC135" s="91"/>
      <c r="AMD135" s="91"/>
      <c r="AME135" s="91"/>
      <c r="AMF135" s="91"/>
      <c r="AMG135" s="91"/>
      <c r="AMH135" s="91"/>
    </row>
    <row r="136" spans="1:1022" s="39" customFormat="1" ht="12.75" customHeight="1" x14ac:dyDescent="0.2">
      <c r="A136" s="299" t="s">
        <v>48</v>
      </c>
      <c r="B136" s="299"/>
      <c r="C136" s="299"/>
      <c r="D136" s="299"/>
      <c r="E136" s="299"/>
      <c r="F136" s="299"/>
      <c r="G136" s="299"/>
      <c r="H136" s="299"/>
      <c r="I136" s="299"/>
      <c r="J136" s="299"/>
      <c r="K136" s="54"/>
    </row>
    <row r="137" spans="1:1022" s="39" customFormat="1" ht="27" customHeight="1" x14ac:dyDescent="0.2">
      <c r="A137" s="299" t="s">
        <v>595</v>
      </c>
      <c r="B137" s="299"/>
      <c r="C137" s="299"/>
      <c r="D137" s="299"/>
      <c r="E137" s="299"/>
      <c r="F137" s="299"/>
      <c r="G137" s="299"/>
      <c r="H137" s="299"/>
      <c r="I137" s="299"/>
      <c r="J137" s="299"/>
      <c r="K137" s="54"/>
    </row>
    <row r="138" spans="1:1022" ht="15" customHeight="1" x14ac:dyDescent="0.2">
      <c r="A138" s="100" t="s">
        <v>43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92"/>
      <c r="CO138" s="92"/>
      <c r="CP138" s="92"/>
      <c r="CQ138" s="92"/>
      <c r="CR138" s="92"/>
      <c r="CS138" s="92"/>
      <c r="CT138" s="92"/>
      <c r="CU138" s="92"/>
      <c r="CV138" s="92"/>
      <c r="CW138" s="92"/>
      <c r="CX138" s="92"/>
      <c r="CY138" s="92"/>
      <c r="CZ138" s="92"/>
      <c r="DA138" s="92"/>
      <c r="DB138" s="92"/>
      <c r="DC138" s="92"/>
      <c r="DD138" s="92"/>
      <c r="DE138" s="92"/>
      <c r="DF138" s="92"/>
      <c r="DG138" s="92"/>
      <c r="DH138" s="92"/>
      <c r="DI138" s="92"/>
      <c r="DJ138" s="92"/>
      <c r="DK138" s="92"/>
      <c r="DL138" s="92"/>
      <c r="DM138" s="92"/>
      <c r="DN138" s="92"/>
      <c r="DO138" s="92"/>
      <c r="DP138" s="92"/>
      <c r="DQ138" s="92"/>
      <c r="DR138" s="92"/>
      <c r="DS138" s="92"/>
      <c r="DT138" s="92"/>
      <c r="DU138" s="92"/>
      <c r="DV138" s="92"/>
      <c r="DW138" s="92"/>
      <c r="DX138" s="92"/>
      <c r="DY138" s="92"/>
      <c r="DZ138" s="92"/>
      <c r="EA138" s="92"/>
      <c r="EB138" s="92"/>
      <c r="EC138" s="92"/>
      <c r="ED138" s="92"/>
      <c r="EE138" s="92"/>
      <c r="EF138" s="92"/>
      <c r="EG138" s="92"/>
      <c r="EH138" s="92"/>
      <c r="EI138" s="92"/>
      <c r="EJ138" s="92"/>
      <c r="EK138" s="92"/>
      <c r="EL138" s="92"/>
      <c r="EM138" s="92"/>
      <c r="EN138" s="92"/>
      <c r="EO138" s="92"/>
      <c r="EP138" s="92"/>
      <c r="EQ138" s="92"/>
      <c r="ER138" s="92"/>
      <c r="ES138" s="92"/>
      <c r="ET138" s="92"/>
      <c r="EU138" s="92"/>
      <c r="EV138" s="92"/>
      <c r="EW138" s="92"/>
      <c r="EX138" s="92"/>
      <c r="EY138" s="92"/>
      <c r="EZ138" s="92"/>
      <c r="FA138" s="92"/>
      <c r="FB138" s="92"/>
      <c r="FC138" s="92"/>
      <c r="FD138" s="92"/>
      <c r="FE138" s="92"/>
      <c r="FF138" s="92"/>
      <c r="FG138" s="92"/>
      <c r="FH138" s="92"/>
      <c r="FI138" s="92"/>
      <c r="FJ138" s="92"/>
      <c r="FK138" s="92"/>
      <c r="FL138" s="92"/>
      <c r="FM138" s="92"/>
      <c r="FN138" s="92"/>
      <c r="FO138" s="92"/>
      <c r="FP138" s="92"/>
      <c r="FQ138" s="92"/>
      <c r="FR138" s="92"/>
      <c r="FS138" s="92"/>
      <c r="FT138" s="92"/>
      <c r="FU138" s="92"/>
      <c r="FV138" s="92"/>
      <c r="FW138" s="92"/>
      <c r="FX138" s="92"/>
      <c r="FY138" s="92"/>
      <c r="FZ138" s="92"/>
      <c r="GA138" s="92"/>
      <c r="GB138" s="92"/>
      <c r="GC138" s="92"/>
      <c r="GD138" s="92"/>
      <c r="GE138" s="92"/>
      <c r="GF138" s="92"/>
      <c r="GG138" s="92"/>
      <c r="GH138" s="92"/>
      <c r="GI138" s="92"/>
      <c r="GJ138" s="92"/>
      <c r="GK138" s="92"/>
      <c r="GL138" s="92"/>
      <c r="GM138" s="92"/>
      <c r="GN138" s="92"/>
      <c r="GO138" s="92"/>
      <c r="GP138" s="92"/>
      <c r="GQ138" s="92"/>
      <c r="GR138" s="92"/>
      <c r="GS138" s="92"/>
      <c r="GT138" s="92"/>
      <c r="GU138" s="92"/>
      <c r="GV138" s="92"/>
      <c r="GW138" s="92"/>
      <c r="GX138" s="92"/>
      <c r="GY138" s="92"/>
      <c r="GZ138" s="92"/>
      <c r="HA138" s="92"/>
      <c r="HB138" s="92"/>
      <c r="HC138" s="92"/>
      <c r="HD138" s="92"/>
      <c r="HE138" s="92"/>
      <c r="HF138" s="92"/>
      <c r="HG138" s="92"/>
      <c r="HH138" s="92"/>
      <c r="HI138" s="92"/>
      <c r="HJ138" s="92"/>
      <c r="HK138" s="92"/>
      <c r="HL138" s="92"/>
      <c r="HM138" s="92"/>
      <c r="HN138" s="92"/>
      <c r="HO138" s="92"/>
      <c r="HP138" s="92"/>
      <c r="HQ138" s="92"/>
      <c r="HR138" s="92"/>
      <c r="HS138" s="92"/>
      <c r="HT138" s="92"/>
      <c r="HU138" s="92"/>
      <c r="HV138" s="92"/>
      <c r="HW138" s="92"/>
      <c r="HX138" s="92"/>
      <c r="HY138" s="92"/>
      <c r="HZ138" s="92"/>
      <c r="IA138" s="92"/>
      <c r="IB138" s="92"/>
      <c r="IC138" s="92"/>
      <c r="ID138" s="92"/>
      <c r="IE138" s="92"/>
      <c r="IF138" s="92"/>
      <c r="IG138" s="92"/>
      <c r="IH138" s="92"/>
      <c r="II138" s="92"/>
      <c r="IJ138" s="92"/>
      <c r="IK138" s="92"/>
      <c r="IL138" s="92"/>
      <c r="IM138" s="92"/>
      <c r="IN138" s="92"/>
      <c r="IO138" s="92"/>
      <c r="IP138" s="92"/>
      <c r="IQ138" s="92"/>
      <c r="IR138" s="92"/>
      <c r="IS138" s="92"/>
      <c r="IT138" s="92"/>
      <c r="IU138" s="92"/>
      <c r="IV138" s="92"/>
      <c r="IW138" s="92"/>
      <c r="IX138" s="92"/>
      <c r="IY138" s="92"/>
      <c r="IZ138" s="92"/>
      <c r="JA138" s="92"/>
      <c r="JB138" s="92"/>
      <c r="JC138" s="92"/>
      <c r="JD138" s="92"/>
      <c r="JE138" s="92"/>
      <c r="JF138" s="92"/>
      <c r="JG138" s="92"/>
      <c r="JH138" s="92"/>
      <c r="JI138" s="92"/>
      <c r="JJ138" s="92"/>
      <c r="JK138" s="92"/>
      <c r="JL138" s="92"/>
      <c r="JM138" s="92"/>
      <c r="JN138" s="92"/>
      <c r="JO138" s="92"/>
      <c r="JP138" s="92"/>
      <c r="JQ138" s="92"/>
      <c r="JR138" s="92"/>
      <c r="JS138" s="92"/>
      <c r="JT138" s="92"/>
      <c r="JU138" s="92"/>
      <c r="JV138" s="92"/>
      <c r="JW138" s="92"/>
      <c r="JX138" s="92"/>
      <c r="JY138" s="92"/>
      <c r="JZ138" s="92"/>
      <c r="KA138" s="92"/>
      <c r="KB138" s="92"/>
      <c r="KC138" s="92"/>
      <c r="KD138" s="92"/>
      <c r="KE138" s="92"/>
      <c r="KF138" s="92"/>
      <c r="KG138" s="92"/>
      <c r="KH138" s="92"/>
      <c r="KI138" s="92"/>
      <c r="KJ138" s="92"/>
      <c r="KK138" s="92"/>
      <c r="KL138" s="92"/>
      <c r="KM138" s="92"/>
      <c r="KN138" s="92"/>
      <c r="KO138" s="92"/>
      <c r="KP138" s="92"/>
      <c r="KQ138" s="92"/>
      <c r="KR138" s="92"/>
      <c r="KS138" s="92"/>
      <c r="KT138" s="92"/>
      <c r="KU138" s="92"/>
      <c r="KV138" s="92"/>
      <c r="KW138" s="92"/>
      <c r="KX138" s="92"/>
      <c r="KY138" s="92"/>
      <c r="KZ138" s="92"/>
      <c r="LA138" s="92"/>
      <c r="LB138" s="92"/>
      <c r="LC138" s="92"/>
      <c r="LD138" s="92"/>
      <c r="LE138" s="92"/>
      <c r="LF138" s="92"/>
      <c r="LG138" s="92"/>
      <c r="LH138" s="92"/>
      <c r="LI138" s="92"/>
      <c r="LJ138" s="92"/>
      <c r="LK138" s="92"/>
      <c r="LL138" s="92"/>
      <c r="LM138" s="92"/>
      <c r="LN138" s="92"/>
      <c r="LO138" s="92"/>
      <c r="LP138" s="92"/>
      <c r="LQ138" s="92"/>
      <c r="LR138" s="92"/>
      <c r="LS138" s="92"/>
      <c r="LT138" s="92"/>
      <c r="LU138" s="92"/>
      <c r="LV138" s="92"/>
      <c r="LW138" s="92"/>
      <c r="LX138" s="92"/>
      <c r="LY138" s="92"/>
      <c r="LZ138" s="92"/>
      <c r="MA138" s="92"/>
      <c r="MB138" s="92"/>
      <c r="MC138" s="92"/>
      <c r="MD138" s="92"/>
      <c r="ME138" s="92"/>
      <c r="MF138" s="92"/>
      <c r="MG138" s="92"/>
      <c r="MH138" s="92"/>
      <c r="MI138" s="92"/>
      <c r="MJ138" s="92"/>
      <c r="MK138" s="92"/>
      <c r="ML138" s="92"/>
      <c r="MM138" s="92"/>
      <c r="MN138" s="92"/>
      <c r="MO138" s="92"/>
      <c r="MP138" s="92"/>
      <c r="MQ138" s="92"/>
      <c r="MR138" s="92"/>
      <c r="MS138" s="92"/>
      <c r="MT138" s="92"/>
      <c r="MU138" s="92"/>
      <c r="MV138" s="92"/>
      <c r="MW138" s="92"/>
      <c r="MX138" s="92"/>
      <c r="MY138" s="92"/>
      <c r="MZ138" s="92"/>
      <c r="NA138" s="92"/>
      <c r="NB138" s="92"/>
      <c r="NC138" s="92"/>
      <c r="ND138" s="92"/>
      <c r="NE138" s="92"/>
      <c r="NF138" s="92"/>
      <c r="NG138" s="92"/>
      <c r="NH138" s="92"/>
      <c r="NI138" s="92"/>
      <c r="NJ138" s="92"/>
      <c r="NK138" s="92"/>
      <c r="NL138" s="92"/>
      <c r="NM138" s="92"/>
      <c r="NN138" s="92"/>
      <c r="NO138" s="92"/>
      <c r="NP138" s="92"/>
      <c r="NQ138" s="92"/>
      <c r="NR138" s="92"/>
      <c r="NS138" s="92"/>
      <c r="NT138" s="92"/>
      <c r="NU138" s="92"/>
      <c r="NV138" s="92"/>
      <c r="NW138" s="92"/>
      <c r="NX138" s="92"/>
      <c r="NY138" s="92"/>
      <c r="NZ138" s="92"/>
      <c r="OA138" s="92"/>
      <c r="OB138" s="92"/>
      <c r="OC138" s="92"/>
      <c r="OD138" s="92"/>
      <c r="OE138" s="92"/>
      <c r="OF138" s="92"/>
      <c r="OG138" s="92"/>
      <c r="OH138" s="92"/>
      <c r="OI138" s="92"/>
      <c r="OJ138" s="92"/>
      <c r="OK138" s="92"/>
      <c r="OL138" s="92"/>
      <c r="OM138" s="92"/>
      <c r="ON138" s="92"/>
      <c r="OO138" s="92"/>
      <c r="OP138" s="92"/>
      <c r="OQ138" s="92"/>
      <c r="OR138" s="92"/>
      <c r="OS138" s="92"/>
      <c r="OT138" s="92"/>
      <c r="OU138" s="92"/>
      <c r="OV138" s="92"/>
      <c r="OW138" s="92"/>
      <c r="OX138" s="92"/>
      <c r="OY138" s="92"/>
      <c r="OZ138" s="92"/>
      <c r="PA138" s="92"/>
      <c r="PB138" s="92"/>
      <c r="PC138" s="92"/>
      <c r="PD138" s="92"/>
      <c r="PE138" s="92"/>
      <c r="PF138" s="92"/>
      <c r="PG138" s="92"/>
      <c r="PH138" s="92"/>
      <c r="PI138" s="92"/>
      <c r="PJ138" s="92"/>
      <c r="PK138" s="92"/>
      <c r="PL138" s="92"/>
      <c r="PM138" s="92"/>
      <c r="PN138" s="92"/>
      <c r="PO138" s="92"/>
      <c r="PP138" s="92"/>
      <c r="PQ138" s="92"/>
      <c r="PR138" s="92"/>
      <c r="PS138" s="92"/>
      <c r="PT138" s="92"/>
      <c r="PU138" s="92"/>
      <c r="PV138" s="92"/>
      <c r="PW138" s="92"/>
      <c r="PX138" s="92"/>
      <c r="PY138" s="92"/>
      <c r="PZ138" s="92"/>
      <c r="QA138" s="92"/>
      <c r="QB138" s="92"/>
      <c r="QC138" s="92"/>
      <c r="QD138" s="92"/>
      <c r="QE138" s="92"/>
      <c r="QF138" s="92"/>
      <c r="QG138" s="92"/>
      <c r="QH138" s="92"/>
      <c r="QI138" s="92"/>
      <c r="QJ138" s="92"/>
      <c r="QK138" s="92"/>
      <c r="QL138" s="92"/>
      <c r="QM138" s="92"/>
      <c r="QN138" s="92"/>
      <c r="QO138" s="92"/>
      <c r="QP138" s="92"/>
      <c r="QQ138" s="92"/>
      <c r="QR138" s="92"/>
      <c r="QS138" s="92"/>
      <c r="QT138" s="92"/>
      <c r="QU138" s="92"/>
      <c r="QV138" s="92"/>
      <c r="QW138" s="92"/>
      <c r="QX138" s="92"/>
      <c r="QY138" s="92"/>
      <c r="QZ138" s="92"/>
      <c r="RA138" s="92"/>
      <c r="RB138" s="92"/>
      <c r="RC138" s="92"/>
      <c r="RD138" s="92"/>
      <c r="RE138" s="92"/>
      <c r="RF138" s="92"/>
      <c r="RG138" s="92"/>
      <c r="RH138" s="92"/>
      <c r="RI138" s="92"/>
      <c r="RJ138" s="92"/>
      <c r="RK138" s="92"/>
      <c r="RL138" s="92"/>
      <c r="RM138" s="92"/>
      <c r="RN138" s="92"/>
      <c r="RO138" s="92"/>
      <c r="RP138" s="92"/>
      <c r="RQ138" s="92"/>
      <c r="RR138" s="92"/>
      <c r="RS138" s="92"/>
      <c r="RT138" s="92"/>
      <c r="RU138" s="92"/>
      <c r="RV138" s="92"/>
      <c r="RW138" s="92"/>
      <c r="RX138" s="92"/>
      <c r="RY138" s="92"/>
      <c r="RZ138" s="92"/>
      <c r="SA138" s="92"/>
      <c r="SB138" s="92"/>
      <c r="SC138" s="92"/>
      <c r="SD138" s="92"/>
      <c r="SE138" s="92"/>
      <c r="SF138" s="92"/>
      <c r="SG138" s="92"/>
      <c r="SH138" s="92"/>
      <c r="SI138" s="92"/>
      <c r="SJ138" s="92"/>
      <c r="SK138" s="92"/>
      <c r="SL138" s="92"/>
      <c r="SM138" s="92"/>
      <c r="SN138" s="92"/>
      <c r="SO138" s="92"/>
      <c r="SP138" s="92"/>
      <c r="SQ138" s="92"/>
      <c r="SR138" s="92"/>
      <c r="SS138" s="92"/>
      <c r="ST138" s="92"/>
      <c r="SU138" s="92"/>
      <c r="SV138" s="92"/>
      <c r="SW138" s="92"/>
      <c r="SX138" s="92"/>
      <c r="SY138" s="92"/>
      <c r="SZ138" s="92"/>
      <c r="TA138" s="92"/>
      <c r="TB138" s="92"/>
      <c r="TC138" s="92"/>
      <c r="TD138" s="92"/>
      <c r="TE138" s="92"/>
      <c r="TF138" s="92"/>
      <c r="TG138" s="92"/>
      <c r="TH138" s="92"/>
      <c r="TI138" s="92"/>
      <c r="TJ138" s="92"/>
      <c r="TK138" s="92"/>
      <c r="TL138" s="92"/>
      <c r="TM138" s="92"/>
      <c r="TN138" s="92"/>
      <c r="TO138" s="92"/>
      <c r="TP138" s="92"/>
      <c r="TQ138" s="92"/>
      <c r="TR138" s="92"/>
      <c r="TS138" s="92"/>
      <c r="TT138" s="92"/>
      <c r="TU138" s="92"/>
      <c r="TV138" s="92"/>
      <c r="TW138" s="92"/>
      <c r="TX138" s="92"/>
      <c r="TY138" s="92"/>
      <c r="TZ138" s="92"/>
      <c r="UA138" s="92"/>
      <c r="UB138" s="92"/>
      <c r="UC138" s="92"/>
      <c r="UD138" s="92"/>
      <c r="UE138" s="92"/>
      <c r="UF138" s="92"/>
      <c r="UG138" s="92"/>
      <c r="UH138" s="92"/>
      <c r="UI138" s="92"/>
      <c r="UJ138" s="92"/>
      <c r="UK138" s="92"/>
      <c r="UL138" s="92"/>
      <c r="UM138" s="92"/>
      <c r="UN138" s="92"/>
      <c r="UO138" s="92"/>
      <c r="UP138" s="92"/>
      <c r="UQ138" s="92"/>
      <c r="UR138" s="92"/>
      <c r="US138" s="92"/>
      <c r="UT138" s="92"/>
      <c r="UU138" s="92"/>
      <c r="UV138" s="92"/>
      <c r="UW138" s="92"/>
      <c r="UX138" s="92"/>
      <c r="UY138" s="92"/>
      <c r="UZ138" s="92"/>
      <c r="VA138" s="92"/>
      <c r="VB138" s="92"/>
      <c r="VC138" s="92"/>
      <c r="VD138" s="92"/>
      <c r="VE138" s="92"/>
      <c r="VF138" s="92"/>
      <c r="VG138" s="92"/>
      <c r="VH138" s="92"/>
      <c r="VI138" s="92"/>
      <c r="VJ138" s="92"/>
      <c r="VK138" s="92"/>
      <c r="VL138" s="92"/>
      <c r="VM138" s="92"/>
      <c r="VN138" s="92"/>
      <c r="VO138" s="92"/>
      <c r="VP138" s="92"/>
      <c r="VQ138" s="92"/>
      <c r="VR138" s="92"/>
      <c r="VS138" s="92"/>
      <c r="VT138" s="92"/>
      <c r="VU138" s="92"/>
      <c r="VV138" s="92"/>
      <c r="VW138" s="92"/>
      <c r="VX138" s="92"/>
      <c r="VY138" s="92"/>
      <c r="VZ138" s="92"/>
      <c r="WA138" s="92"/>
      <c r="WB138" s="92"/>
      <c r="WC138" s="92"/>
      <c r="WD138" s="92"/>
      <c r="WE138" s="92"/>
      <c r="WF138" s="92"/>
      <c r="WG138" s="92"/>
      <c r="WH138" s="92"/>
      <c r="WI138" s="92"/>
      <c r="WJ138" s="92"/>
      <c r="WK138" s="92"/>
      <c r="WL138" s="92"/>
      <c r="WM138" s="92"/>
      <c r="WN138" s="92"/>
      <c r="WO138" s="92"/>
      <c r="WP138" s="92"/>
      <c r="WQ138" s="92"/>
      <c r="WR138" s="92"/>
      <c r="WS138" s="92"/>
      <c r="WT138" s="92"/>
      <c r="WU138" s="92"/>
      <c r="WV138" s="92"/>
      <c r="WW138" s="92"/>
      <c r="WX138" s="92"/>
      <c r="WY138" s="92"/>
      <c r="WZ138" s="92"/>
      <c r="XA138" s="92"/>
      <c r="XB138" s="92"/>
      <c r="XC138" s="92"/>
      <c r="XD138" s="92"/>
      <c r="XE138" s="92"/>
      <c r="XF138" s="92"/>
      <c r="XG138" s="92"/>
      <c r="XH138" s="92"/>
      <c r="XI138" s="92"/>
      <c r="XJ138" s="92"/>
      <c r="XK138" s="92"/>
      <c r="XL138" s="92"/>
      <c r="XM138" s="92"/>
      <c r="XN138" s="92"/>
      <c r="XO138" s="92"/>
      <c r="XP138" s="92"/>
      <c r="XQ138" s="92"/>
      <c r="XR138" s="92"/>
      <c r="XS138" s="92"/>
      <c r="XT138" s="92"/>
      <c r="XU138" s="92"/>
      <c r="XV138" s="92"/>
      <c r="XW138" s="92"/>
      <c r="XX138" s="92"/>
      <c r="XY138" s="92"/>
      <c r="XZ138" s="92"/>
      <c r="YA138" s="92"/>
      <c r="YB138" s="92"/>
      <c r="YC138" s="92"/>
      <c r="YD138" s="92"/>
      <c r="YE138" s="92"/>
      <c r="YF138" s="92"/>
      <c r="YG138" s="92"/>
      <c r="YH138" s="92"/>
      <c r="YI138" s="92"/>
      <c r="YJ138" s="92"/>
      <c r="YK138" s="92"/>
      <c r="YL138" s="92"/>
      <c r="YM138" s="92"/>
      <c r="YN138" s="92"/>
      <c r="YO138" s="92"/>
      <c r="YP138" s="92"/>
      <c r="YQ138" s="92"/>
      <c r="YR138" s="92"/>
      <c r="YS138" s="92"/>
      <c r="YT138" s="92"/>
      <c r="YU138" s="92"/>
      <c r="YV138" s="92"/>
      <c r="YW138" s="92"/>
      <c r="YX138" s="92"/>
      <c r="YY138" s="92"/>
      <c r="YZ138" s="92"/>
      <c r="ZA138" s="92"/>
      <c r="ZB138" s="92"/>
      <c r="ZC138" s="92"/>
      <c r="ZD138" s="92"/>
      <c r="ZE138" s="92"/>
      <c r="ZF138" s="92"/>
      <c r="ZG138" s="92"/>
      <c r="ZH138" s="92"/>
      <c r="ZI138" s="92"/>
      <c r="ZJ138" s="92"/>
      <c r="ZK138" s="92"/>
      <c r="ZL138" s="92"/>
      <c r="ZM138" s="92"/>
      <c r="ZN138" s="92"/>
      <c r="ZO138" s="92"/>
      <c r="ZP138" s="92"/>
      <c r="ZQ138" s="92"/>
      <c r="ZR138" s="92"/>
      <c r="ZS138" s="92"/>
      <c r="ZT138" s="92"/>
      <c r="ZU138" s="92"/>
      <c r="ZV138" s="92"/>
      <c r="ZW138" s="92"/>
      <c r="ZX138" s="92"/>
      <c r="ZY138" s="92"/>
      <c r="ZZ138" s="92"/>
      <c r="AAA138" s="92"/>
      <c r="AAB138" s="92"/>
      <c r="AAC138" s="92"/>
      <c r="AAD138" s="92"/>
      <c r="AAE138" s="92"/>
      <c r="AAF138" s="92"/>
      <c r="AAG138" s="92"/>
      <c r="AAH138" s="92"/>
      <c r="AAI138" s="92"/>
      <c r="AAJ138" s="92"/>
      <c r="AAK138" s="92"/>
      <c r="AAL138" s="92"/>
      <c r="AAM138" s="92"/>
      <c r="AAN138" s="92"/>
      <c r="AAO138" s="92"/>
      <c r="AAP138" s="92"/>
      <c r="AAQ138" s="92"/>
      <c r="AAR138" s="92"/>
      <c r="AAS138" s="92"/>
      <c r="AAT138" s="92"/>
      <c r="AAU138" s="92"/>
      <c r="AAV138" s="92"/>
      <c r="AAW138" s="92"/>
      <c r="AAX138" s="92"/>
      <c r="AAY138" s="92"/>
      <c r="AAZ138" s="92"/>
      <c r="ABA138" s="92"/>
      <c r="ABB138" s="92"/>
      <c r="ABC138" s="92"/>
      <c r="ABD138" s="92"/>
      <c r="ABE138" s="92"/>
      <c r="ABF138" s="92"/>
      <c r="ABG138" s="92"/>
      <c r="ABH138" s="92"/>
      <c r="ABI138" s="92"/>
      <c r="ABJ138" s="92"/>
      <c r="ABK138" s="92"/>
      <c r="ABL138" s="92"/>
      <c r="ABM138" s="92"/>
      <c r="ABN138" s="92"/>
      <c r="ABO138" s="92"/>
      <c r="ABP138" s="92"/>
      <c r="ABQ138" s="92"/>
      <c r="ABR138" s="92"/>
      <c r="ABS138" s="92"/>
      <c r="ABT138" s="92"/>
      <c r="ABU138" s="92"/>
      <c r="ABV138" s="92"/>
      <c r="ABW138" s="92"/>
      <c r="ABX138" s="92"/>
      <c r="ABY138" s="92"/>
      <c r="ABZ138" s="92"/>
      <c r="ACA138" s="92"/>
      <c r="ACB138" s="92"/>
      <c r="ACC138" s="92"/>
      <c r="ACD138" s="92"/>
      <c r="ACE138" s="92"/>
      <c r="ACF138" s="92"/>
      <c r="ACG138" s="92"/>
      <c r="ACH138" s="92"/>
      <c r="ACI138" s="92"/>
      <c r="ACJ138" s="92"/>
      <c r="ACK138" s="92"/>
      <c r="ACL138" s="92"/>
      <c r="ACM138" s="92"/>
      <c r="ACN138" s="92"/>
      <c r="ACO138" s="92"/>
      <c r="ACP138" s="92"/>
      <c r="ACQ138" s="92"/>
      <c r="ACR138" s="92"/>
      <c r="ACS138" s="92"/>
      <c r="ACT138" s="92"/>
      <c r="ACU138" s="92"/>
      <c r="ACV138" s="92"/>
      <c r="ACW138" s="92"/>
      <c r="ACX138" s="92"/>
      <c r="ACY138" s="92"/>
      <c r="ACZ138" s="92"/>
      <c r="ADA138" s="92"/>
      <c r="ADB138" s="92"/>
      <c r="ADC138" s="92"/>
      <c r="ADD138" s="92"/>
      <c r="ADE138" s="92"/>
      <c r="ADF138" s="92"/>
      <c r="ADG138" s="92"/>
      <c r="ADH138" s="92"/>
      <c r="ADI138" s="92"/>
      <c r="ADJ138" s="92"/>
      <c r="ADK138" s="92"/>
      <c r="ADL138" s="92"/>
      <c r="ADM138" s="92"/>
      <c r="ADN138" s="92"/>
      <c r="ADO138" s="92"/>
      <c r="ADP138" s="92"/>
      <c r="ADQ138" s="92"/>
      <c r="ADR138" s="92"/>
      <c r="ADS138" s="92"/>
      <c r="ADT138" s="92"/>
      <c r="ADU138" s="92"/>
      <c r="ADV138" s="92"/>
      <c r="ADW138" s="92"/>
      <c r="ADX138" s="92"/>
      <c r="ADY138" s="92"/>
      <c r="ADZ138" s="92"/>
      <c r="AEA138" s="92"/>
      <c r="AEB138" s="92"/>
      <c r="AEC138" s="92"/>
      <c r="AED138" s="92"/>
      <c r="AEE138" s="92"/>
      <c r="AEF138" s="92"/>
      <c r="AEG138" s="92"/>
      <c r="AEH138" s="92"/>
      <c r="AEI138" s="92"/>
      <c r="AEJ138" s="92"/>
      <c r="AEK138" s="92"/>
      <c r="AEL138" s="92"/>
      <c r="AEM138" s="92"/>
      <c r="AEN138" s="92"/>
      <c r="AEO138" s="92"/>
      <c r="AEP138" s="92"/>
      <c r="AEQ138" s="92"/>
      <c r="AER138" s="92"/>
      <c r="AES138" s="92"/>
      <c r="AET138" s="92"/>
      <c r="AEU138" s="92"/>
      <c r="AEV138" s="92"/>
      <c r="AEW138" s="92"/>
      <c r="AEX138" s="92"/>
      <c r="AEY138" s="92"/>
      <c r="AEZ138" s="92"/>
      <c r="AFA138" s="92"/>
      <c r="AFB138" s="92"/>
      <c r="AFC138" s="92"/>
      <c r="AFD138" s="92"/>
      <c r="AFE138" s="92"/>
      <c r="AFF138" s="92"/>
      <c r="AFG138" s="92"/>
      <c r="AFH138" s="92"/>
      <c r="AFI138" s="92"/>
      <c r="AFJ138" s="92"/>
      <c r="AFK138" s="92"/>
      <c r="AFL138" s="92"/>
      <c r="AFM138" s="92"/>
      <c r="AFN138" s="92"/>
      <c r="AFO138" s="92"/>
      <c r="AFP138" s="92"/>
      <c r="AFQ138" s="92"/>
      <c r="AFR138" s="92"/>
      <c r="AFS138" s="92"/>
      <c r="AFT138" s="92"/>
      <c r="AFU138" s="92"/>
      <c r="AFV138" s="92"/>
      <c r="AFW138" s="92"/>
      <c r="AFX138" s="92"/>
      <c r="AFY138" s="92"/>
      <c r="AFZ138" s="92"/>
      <c r="AGA138" s="92"/>
      <c r="AGB138" s="92"/>
      <c r="AGC138" s="92"/>
      <c r="AGD138" s="92"/>
      <c r="AGE138" s="92"/>
      <c r="AGF138" s="92"/>
      <c r="AGG138" s="92"/>
      <c r="AGH138" s="92"/>
      <c r="AGI138" s="92"/>
      <c r="AGJ138" s="92"/>
      <c r="AGK138" s="92"/>
      <c r="AGL138" s="92"/>
      <c r="AGM138" s="92"/>
      <c r="AGN138" s="92"/>
      <c r="AGO138" s="92"/>
      <c r="AGP138" s="92"/>
      <c r="AGQ138" s="92"/>
      <c r="AGR138" s="92"/>
      <c r="AGS138" s="92"/>
      <c r="AGT138" s="92"/>
      <c r="AGU138" s="92"/>
      <c r="AGV138" s="92"/>
      <c r="AGW138" s="92"/>
      <c r="AGX138" s="92"/>
      <c r="AGY138" s="92"/>
      <c r="AGZ138" s="92"/>
      <c r="AHA138" s="92"/>
      <c r="AHB138" s="92"/>
      <c r="AHC138" s="92"/>
      <c r="AHD138" s="92"/>
      <c r="AHE138" s="92"/>
      <c r="AHF138" s="92"/>
      <c r="AHG138" s="92"/>
      <c r="AHH138" s="92"/>
      <c r="AHI138" s="92"/>
      <c r="AHJ138" s="92"/>
      <c r="AHK138" s="92"/>
      <c r="AHL138" s="92"/>
      <c r="AHM138" s="92"/>
      <c r="AHN138" s="92"/>
      <c r="AHO138" s="92"/>
      <c r="AHP138" s="92"/>
      <c r="AHQ138" s="92"/>
      <c r="AHR138" s="92"/>
      <c r="AHS138" s="92"/>
      <c r="AHT138" s="92"/>
      <c r="AHU138" s="92"/>
      <c r="AHV138" s="92"/>
      <c r="AHW138" s="92"/>
      <c r="AHX138" s="92"/>
      <c r="AHY138" s="92"/>
      <c r="AHZ138" s="92"/>
      <c r="AIA138" s="92"/>
      <c r="AIB138" s="92"/>
      <c r="AIC138" s="92"/>
      <c r="AID138" s="92"/>
      <c r="AIE138" s="92"/>
      <c r="AIF138" s="92"/>
      <c r="AIG138" s="92"/>
      <c r="AIH138" s="92"/>
      <c r="AII138" s="92"/>
      <c r="AIJ138" s="92"/>
      <c r="AIK138" s="92"/>
      <c r="AIL138" s="92"/>
      <c r="AIM138" s="92"/>
      <c r="AIN138" s="92"/>
      <c r="AIO138" s="92"/>
      <c r="AIP138" s="92"/>
      <c r="AIQ138" s="92"/>
      <c r="AIR138" s="92"/>
      <c r="AIS138" s="92"/>
      <c r="AIT138" s="92"/>
      <c r="AIU138" s="92"/>
      <c r="AIV138" s="92"/>
      <c r="AIW138" s="92"/>
      <c r="AIX138" s="92"/>
      <c r="AIY138" s="92"/>
      <c r="AIZ138" s="92"/>
      <c r="AJA138" s="92"/>
      <c r="AJB138" s="92"/>
      <c r="AJC138" s="92"/>
      <c r="AJD138" s="92"/>
      <c r="AJE138" s="92"/>
      <c r="AJF138" s="92"/>
      <c r="AJG138" s="92"/>
      <c r="AJH138" s="92"/>
      <c r="AJI138" s="92"/>
      <c r="AJJ138" s="92"/>
      <c r="AJK138" s="92"/>
      <c r="AJL138" s="92"/>
      <c r="AJM138" s="92"/>
      <c r="AJN138" s="92"/>
      <c r="AJO138" s="92"/>
      <c r="AJP138" s="92"/>
      <c r="AJQ138" s="92"/>
      <c r="AJR138" s="92"/>
      <c r="AJS138" s="92"/>
      <c r="AJT138" s="92"/>
      <c r="AJU138" s="92"/>
      <c r="AJV138" s="92"/>
      <c r="AJW138" s="92"/>
      <c r="AJX138" s="92"/>
      <c r="AJY138" s="92"/>
      <c r="AJZ138" s="92"/>
      <c r="AKA138" s="92"/>
      <c r="AKB138" s="92"/>
      <c r="AKC138" s="92"/>
      <c r="AKD138" s="92"/>
      <c r="AKE138" s="92"/>
      <c r="AKF138" s="92"/>
      <c r="AKG138" s="92"/>
      <c r="AKH138" s="92"/>
      <c r="AKI138" s="92"/>
      <c r="AKJ138" s="92"/>
      <c r="AKK138" s="92"/>
      <c r="AKL138" s="92"/>
      <c r="AKM138" s="92"/>
      <c r="AKN138" s="92"/>
      <c r="AKO138" s="92"/>
      <c r="AKP138" s="92"/>
      <c r="AKQ138" s="92"/>
      <c r="AKR138" s="92"/>
      <c r="AKS138" s="92"/>
      <c r="AKT138" s="92"/>
      <c r="AKU138" s="92"/>
      <c r="AKV138" s="92"/>
      <c r="AKW138" s="92"/>
      <c r="AKX138" s="92"/>
      <c r="AKY138" s="92"/>
      <c r="AKZ138" s="92"/>
      <c r="ALA138" s="92"/>
      <c r="ALB138" s="92"/>
      <c r="ALC138" s="92"/>
      <c r="ALD138" s="92"/>
      <c r="ALE138" s="92"/>
      <c r="ALF138" s="92"/>
      <c r="ALG138" s="92"/>
      <c r="ALH138" s="92"/>
      <c r="ALI138" s="92"/>
      <c r="ALJ138" s="92"/>
      <c r="ALK138" s="92"/>
      <c r="ALL138" s="92"/>
      <c r="ALM138" s="92"/>
      <c r="ALN138" s="92"/>
      <c r="ALO138" s="92"/>
      <c r="ALP138" s="92"/>
      <c r="ALQ138" s="92"/>
      <c r="ALR138" s="92"/>
      <c r="ALS138" s="92"/>
      <c r="ALT138" s="92"/>
      <c r="ALU138" s="92"/>
      <c r="ALV138" s="92"/>
      <c r="ALW138" s="92"/>
      <c r="ALX138" s="92"/>
      <c r="ALY138" s="92"/>
      <c r="ALZ138" s="92"/>
      <c r="AMA138" s="92"/>
      <c r="AMB138" s="92"/>
      <c r="AMC138" s="92"/>
      <c r="AMD138" s="92"/>
      <c r="AME138" s="92"/>
      <c r="AMF138" s="92"/>
      <c r="AMG138" s="92"/>
      <c r="AMH138" s="92"/>
    </row>
    <row r="139" spans="1:1022" ht="15" customHeight="1" x14ac:dyDescent="0.2">
      <c r="A139" s="100" t="s">
        <v>44</v>
      </c>
      <c r="B139" s="101"/>
      <c r="C139" s="101"/>
      <c r="D139" s="101"/>
      <c r="E139" s="101"/>
      <c r="F139" s="101"/>
      <c r="G139" s="101"/>
      <c r="H139" s="101"/>
      <c r="I139" s="101"/>
      <c r="J139" s="101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92"/>
      <c r="CO139" s="92"/>
      <c r="CP139" s="92"/>
      <c r="CQ139" s="92"/>
      <c r="CR139" s="92"/>
      <c r="CS139" s="92"/>
      <c r="CT139" s="92"/>
      <c r="CU139" s="92"/>
      <c r="CV139" s="92"/>
      <c r="CW139" s="92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2"/>
      <c r="DI139" s="92"/>
      <c r="DJ139" s="92"/>
      <c r="DK139" s="92"/>
      <c r="DL139" s="92"/>
      <c r="DM139" s="92"/>
      <c r="DN139" s="92"/>
      <c r="DO139" s="92"/>
      <c r="DP139" s="92"/>
      <c r="DQ139" s="92"/>
      <c r="DR139" s="92"/>
      <c r="DS139" s="92"/>
      <c r="DT139" s="92"/>
      <c r="DU139" s="92"/>
      <c r="DV139" s="92"/>
      <c r="DW139" s="92"/>
      <c r="DX139" s="92"/>
      <c r="DY139" s="92"/>
      <c r="DZ139" s="92"/>
      <c r="EA139" s="92"/>
      <c r="EB139" s="92"/>
      <c r="EC139" s="92"/>
      <c r="ED139" s="92"/>
      <c r="EE139" s="92"/>
      <c r="EF139" s="92"/>
      <c r="EG139" s="92"/>
      <c r="EH139" s="92"/>
      <c r="EI139" s="92"/>
      <c r="EJ139" s="92"/>
      <c r="EK139" s="92"/>
      <c r="EL139" s="92"/>
      <c r="EM139" s="92"/>
      <c r="EN139" s="92"/>
      <c r="EO139" s="92"/>
      <c r="EP139" s="92"/>
      <c r="EQ139" s="92"/>
      <c r="ER139" s="92"/>
      <c r="ES139" s="92"/>
      <c r="ET139" s="92"/>
      <c r="EU139" s="92"/>
      <c r="EV139" s="92"/>
      <c r="EW139" s="92"/>
      <c r="EX139" s="92"/>
      <c r="EY139" s="92"/>
      <c r="EZ139" s="92"/>
      <c r="FA139" s="92"/>
      <c r="FB139" s="92"/>
      <c r="FC139" s="92"/>
      <c r="FD139" s="92"/>
      <c r="FE139" s="92"/>
      <c r="FF139" s="92"/>
      <c r="FG139" s="92"/>
      <c r="FH139" s="92"/>
      <c r="FI139" s="92"/>
      <c r="FJ139" s="92"/>
      <c r="FK139" s="92"/>
      <c r="FL139" s="92"/>
      <c r="FM139" s="92"/>
      <c r="FN139" s="92"/>
      <c r="FO139" s="92"/>
      <c r="FP139" s="92"/>
      <c r="FQ139" s="92"/>
      <c r="FR139" s="92"/>
      <c r="FS139" s="92"/>
      <c r="FT139" s="92"/>
      <c r="FU139" s="92"/>
      <c r="FV139" s="92"/>
      <c r="FW139" s="92"/>
      <c r="FX139" s="92"/>
      <c r="FY139" s="92"/>
      <c r="FZ139" s="92"/>
      <c r="GA139" s="92"/>
      <c r="GB139" s="92"/>
      <c r="GC139" s="92"/>
      <c r="GD139" s="92"/>
      <c r="GE139" s="92"/>
      <c r="GF139" s="92"/>
      <c r="GG139" s="92"/>
      <c r="GH139" s="92"/>
      <c r="GI139" s="92"/>
      <c r="GJ139" s="92"/>
      <c r="GK139" s="92"/>
      <c r="GL139" s="92"/>
      <c r="GM139" s="92"/>
      <c r="GN139" s="92"/>
      <c r="GO139" s="92"/>
      <c r="GP139" s="92"/>
      <c r="GQ139" s="92"/>
      <c r="GR139" s="92"/>
      <c r="GS139" s="92"/>
      <c r="GT139" s="92"/>
      <c r="GU139" s="92"/>
      <c r="GV139" s="92"/>
      <c r="GW139" s="92"/>
      <c r="GX139" s="92"/>
      <c r="GY139" s="92"/>
      <c r="GZ139" s="92"/>
      <c r="HA139" s="92"/>
      <c r="HB139" s="92"/>
      <c r="HC139" s="92"/>
      <c r="HD139" s="92"/>
      <c r="HE139" s="92"/>
      <c r="HF139" s="92"/>
      <c r="HG139" s="92"/>
      <c r="HH139" s="92"/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92"/>
      <c r="HX139" s="92"/>
      <c r="HY139" s="92"/>
      <c r="HZ139" s="92"/>
      <c r="IA139" s="92"/>
      <c r="IB139" s="92"/>
      <c r="IC139" s="92"/>
      <c r="ID139" s="92"/>
      <c r="IE139" s="92"/>
      <c r="IF139" s="92"/>
      <c r="IG139" s="92"/>
      <c r="IH139" s="92"/>
      <c r="II139" s="92"/>
      <c r="IJ139" s="92"/>
      <c r="IK139" s="92"/>
      <c r="IL139" s="92"/>
      <c r="IM139" s="92"/>
      <c r="IN139" s="92"/>
      <c r="IO139" s="92"/>
      <c r="IP139" s="92"/>
      <c r="IQ139" s="92"/>
      <c r="IR139" s="92"/>
      <c r="IS139" s="92"/>
      <c r="IT139" s="92"/>
      <c r="IU139" s="92"/>
      <c r="IV139" s="92"/>
      <c r="IW139" s="92"/>
      <c r="IX139" s="92"/>
      <c r="IY139" s="92"/>
      <c r="IZ139" s="92"/>
      <c r="JA139" s="92"/>
      <c r="JB139" s="92"/>
      <c r="JC139" s="92"/>
      <c r="JD139" s="92"/>
      <c r="JE139" s="92"/>
      <c r="JF139" s="92"/>
      <c r="JG139" s="92"/>
      <c r="JH139" s="92"/>
      <c r="JI139" s="92"/>
      <c r="JJ139" s="92"/>
      <c r="JK139" s="92"/>
      <c r="JL139" s="92"/>
      <c r="JM139" s="92"/>
      <c r="JN139" s="92"/>
      <c r="JO139" s="92"/>
      <c r="JP139" s="92"/>
      <c r="JQ139" s="92"/>
      <c r="JR139" s="92"/>
      <c r="JS139" s="92"/>
      <c r="JT139" s="92"/>
      <c r="JU139" s="92"/>
      <c r="JV139" s="92"/>
      <c r="JW139" s="92"/>
      <c r="JX139" s="92"/>
      <c r="JY139" s="92"/>
      <c r="JZ139" s="92"/>
      <c r="KA139" s="92"/>
      <c r="KB139" s="92"/>
      <c r="KC139" s="92"/>
      <c r="KD139" s="92"/>
      <c r="KE139" s="92"/>
      <c r="KF139" s="92"/>
      <c r="KG139" s="92"/>
      <c r="KH139" s="92"/>
      <c r="KI139" s="92"/>
      <c r="KJ139" s="92"/>
      <c r="KK139" s="92"/>
      <c r="KL139" s="92"/>
      <c r="KM139" s="92"/>
      <c r="KN139" s="92"/>
      <c r="KO139" s="92"/>
      <c r="KP139" s="92"/>
      <c r="KQ139" s="92"/>
      <c r="KR139" s="92"/>
      <c r="KS139" s="92"/>
      <c r="KT139" s="92"/>
      <c r="KU139" s="92"/>
      <c r="KV139" s="92"/>
      <c r="KW139" s="92"/>
      <c r="KX139" s="92"/>
      <c r="KY139" s="92"/>
      <c r="KZ139" s="92"/>
      <c r="LA139" s="92"/>
      <c r="LB139" s="92"/>
      <c r="LC139" s="92"/>
      <c r="LD139" s="92"/>
      <c r="LE139" s="92"/>
      <c r="LF139" s="92"/>
      <c r="LG139" s="92"/>
      <c r="LH139" s="92"/>
      <c r="LI139" s="92"/>
      <c r="LJ139" s="92"/>
      <c r="LK139" s="92"/>
      <c r="LL139" s="92"/>
      <c r="LM139" s="92"/>
      <c r="LN139" s="92"/>
      <c r="LO139" s="92"/>
      <c r="LP139" s="92"/>
      <c r="LQ139" s="92"/>
      <c r="LR139" s="92"/>
      <c r="LS139" s="92"/>
      <c r="LT139" s="92"/>
      <c r="LU139" s="92"/>
      <c r="LV139" s="92"/>
      <c r="LW139" s="92"/>
      <c r="LX139" s="92"/>
      <c r="LY139" s="92"/>
      <c r="LZ139" s="92"/>
      <c r="MA139" s="92"/>
      <c r="MB139" s="92"/>
      <c r="MC139" s="92"/>
      <c r="MD139" s="92"/>
      <c r="ME139" s="92"/>
      <c r="MF139" s="92"/>
      <c r="MG139" s="92"/>
      <c r="MH139" s="92"/>
      <c r="MI139" s="92"/>
      <c r="MJ139" s="92"/>
      <c r="MK139" s="92"/>
      <c r="ML139" s="92"/>
      <c r="MM139" s="92"/>
      <c r="MN139" s="92"/>
      <c r="MO139" s="92"/>
      <c r="MP139" s="92"/>
      <c r="MQ139" s="92"/>
      <c r="MR139" s="92"/>
      <c r="MS139" s="92"/>
      <c r="MT139" s="92"/>
      <c r="MU139" s="92"/>
      <c r="MV139" s="92"/>
      <c r="MW139" s="92"/>
      <c r="MX139" s="92"/>
      <c r="MY139" s="92"/>
      <c r="MZ139" s="92"/>
      <c r="NA139" s="92"/>
      <c r="NB139" s="92"/>
      <c r="NC139" s="92"/>
      <c r="ND139" s="92"/>
      <c r="NE139" s="92"/>
      <c r="NF139" s="92"/>
      <c r="NG139" s="92"/>
      <c r="NH139" s="92"/>
      <c r="NI139" s="92"/>
      <c r="NJ139" s="92"/>
      <c r="NK139" s="92"/>
      <c r="NL139" s="92"/>
      <c r="NM139" s="92"/>
      <c r="NN139" s="92"/>
      <c r="NO139" s="92"/>
      <c r="NP139" s="92"/>
      <c r="NQ139" s="92"/>
      <c r="NR139" s="92"/>
      <c r="NS139" s="92"/>
      <c r="NT139" s="92"/>
      <c r="NU139" s="92"/>
      <c r="NV139" s="92"/>
      <c r="NW139" s="92"/>
      <c r="NX139" s="92"/>
      <c r="NY139" s="92"/>
      <c r="NZ139" s="92"/>
      <c r="OA139" s="92"/>
      <c r="OB139" s="92"/>
      <c r="OC139" s="92"/>
      <c r="OD139" s="92"/>
      <c r="OE139" s="92"/>
      <c r="OF139" s="92"/>
      <c r="OG139" s="92"/>
      <c r="OH139" s="92"/>
      <c r="OI139" s="92"/>
      <c r="OJ139" s="92"/>
      <c r="OK139" s="92"/>
      <c r="OL139" s="92"/>
      <c r="OM139" s="92"/>
      <c r="ON139" s="92"/>
      <c r="OO139" s="92"/>
      <c r="OP139" s="92"/>
      <c r="OQ139" s="92"/>
      <c r="OR139" s="92"/>
      <c r="OS139" s="92"/>
      <c r="OT139" s="92"/>
      <c r="OU139" s="92"/>
      <c r="OV139" s="92"/>
      <c r="OW139" s="92"/>
      <c r="OX139" s="92"/>
      <c r="OY139" s="92"/>
      <c r="OZ139" s="92"/>
      <c r="PA139" s="92"/>
      <c r="PB139" s="92"/>
      <c r="PC139" s="92"/>
      <c r="PD139" s="92"/>
      <c r="PE139" s="92"/>
      <c r="PF139" s="92"/>
      <c r="PG139" s="92"/>
      <c r="PH139" s="92"/>
      <c r="PI139" s="92"/>
      <c r="PJ139" s="92"/>
      <c r="PK139" s="92"/>
      <c r="PL139" s="92"/>
      <c r="PM139" s="92"/>
      <c r="PN139" s="92"/>
      <c r="PO139" s="92"/>
      <c r="PP139" s="92"/>
      <c r="PQ139" s="92"/>
      <c r="PR139" s="92"/>
      <c r="PS139" s="92"/>
      <c r="PT139" s="92"/>
      <c r="PU139" s="92"/>
      <c r="PV139" s="92"/>
      <c r="PW139" s="92"/>
      <c r="PX139" s="92"/>
      <c r="PY139" s="92"/>
      <c r="PZ139" s="92"/>
      <c r="QA139" s="92"/>
      <c r="QB139" s="92"/>
      <c r="QC139" s="92"/>
      <c r="QD139" s="92"/>
      <c r="QE139" s="92"/>
      <c r="QF139" s="92"/>
      <c r="QG139" s="92"/>
      <c r="QH139" s="92"/>
      <c r="QI139" s="92"/>
      <c r="QJ139" s="92"/>
      <c r="QK139" s="92"/>
      <c r="QL139" s="92"/>
      <c r="QM139" s="92"/>
      <c r="QN139" s="92"/>
      <c r="QO139" s="92"/>
      <c r="QP139" s="92"/>
      <c r="QQ139" s="92"/>
      <c r="QR139" s="92"/>
      <c r="QS139" s="92"/>
      <c r="QT139" s="92"/>
      <c r="QU139" s="92"/>
      <c r="QV139" s="92"/>
      <c r="QW139" s="92"/>
      <c r="QX139" s="92"/>
      <c r="QY139" s="92"/>
      <c r="QZ139" s="92"/>
      <c r="RA139" s="92"/>
      <c r="RB139" s="92"/>
      <c r="RC139" s="92"/>
      <c r="RD139" s="92"/>
      <c r="RE139" s="92"/>
      <c r="RF139" s="92"/>
      <c r="RG139" s="92"/>
      <c r="RH139" s="92"/>
      <c r="RI139" s="92"/>
      <c r="RJ139" s="92"/>
      <c r="RK139" s="92"/>
      <c r="RL139" s="92"/>
      <c r="RM139" s="92"/>
      <c r="RN139" s="92"/>
      <c r="RO139" s="92"/>
      <c r="RP139" s="92"/>
      <c r="RQ139" s="92"/>
      <c r="RR139" s="92"/>
      <c r="RS139" s="92"/>
      <c r="RT139" s="92"/>
      <c r="RU139" s="92"/>
      <c r="RV139" s="92"/>
      <c r="RW139" s="92"/>
      <c r="RX139" s="92"/>
      <c r="RY139" s="92"/>
      <c r="RZ139" s="92"/>
      <c r="SA139" s="92"/>
      <c r="SB139" s="92"/>
      <c r="SC139" s="92"/>
      <c r="SD139" s="92"/>
      <c r="SE139" s="92"/>
      <c r="SF139" s="92"/>
      <c r="SG139" s="92"/>
      <c r="SH139" s="92"/>
      <c r="SI139" s="92"/>
      <c r="SJ139" s="92"/>
      <c r="SK139" s="92"/>
      <c r="SL139" s="92"/>
      <c r="SM139" s="92"/>
      <c r="SN139" s="92"/>
      <c r="SO139" s="92"/>
      <c r="SP139" s="92"/>
      <c r="SQ139" s="92"/>
      <c r="SR139" s="92"/>
      <c r="SS139" s="92"/>
      <c r="ST139" s="92"/>
      <c r="SU139" s="92"/>
      <c r="SV139" s="92"/>
      <c r="SW139" s="92"/>
      <c r="SX139" s="92"/>
      <c r="SY139" s="92"/>
      <c r="SZ139" s="92"/>
      <c r="TA139" s="92"/>
      <c r="TB139" s="92"/>
      <c r="TC139" s="92"/>
      <c r="TD139" s="92"/>
      <c r="TE139" s="92"/>
      <c r="TF139" s="92"/>
      <c r="TG139" s="92"/>
      <c r="TH139" s="92"/>
      <c r="TI139" s="92"/>
      <c r="TJ139" s="92"/>
      <c r="TK139" s="92"/>
      <c r="TL139" s="92"/>
      <c r="TM139" s="92"/>
      <c r="TN139" s="92"/>
      <c r="TO139" s="92"/>
      <c r="TP139" s="92"/>
      <c r="TQ139" s="92"/>
      <c r="TR139" s="92"/>
      <c r="TS139" s="92"/>
      <c r="TT139" s="92"/>
      <c r="TU139" s="92"/>
      <c r="TV139" s="92"/>
      <c r="TW139" s="92"/>
      <c r="TX139" s="92"/>
      <c r="TY139" s="92"/>
      <c r="TZ139" s="92"/>
      <c r="UA139" s="92"/>
      <c r="UB139" s="92"/>
      <c r="UC139" s="92"/>
      <c r="UD139" s="92"/>
      <c r="UE139" s="92"/>
      <c r="UF139" s="92"/>
      <c r="UG139" s="92"/>
      <c r="UH139" s="92"/>
      <c r="UI139" s="92"/>
      <c r="UJ139" s="92"/>
      <c r="UK139" s="92"/>
      <c r="UL139" s="92"/>
      <c r="UM139" s="92"/>
      <c r="UN139" s="92"/>
      <c r="UO139" s="92"/>
      <c r="UP139" s="92"/>
      <c r="UQ139" s="92"/>
      <c r="UR139" s="92"/>
      <c r="US139" s="92"/>
      <c r="UT139" s="92"/>
      <c r="UU139" s="92"/>
      <c r="UV139" s="92"/>
      <c r="UW139" s="92"/>
      <c r="UX139" s="92"/>
      <c r="UY139" s="92"/>
      <c r="UZ139" s="92"/>
      <c r="VA139" s="92"/>
      <c r="VB139" s="92"/>
      <c r="VC139" s="92"/>
      <c r="VD139" s="92"/>
      <c r="VE139" s="92"/>
      <c r="VF139" s="92"/>
      <c r="VG139" s="92"/>
      <c r="VH139" s="92"/>
      <c r="VI139" s="92"/>
      <c r="VJ139" s="92"/>
      <c r="VK139" s="92"/>
      <c r="VL139" s="92"/>
      <c r="VM139" s="92"/>
      <c r="VN139" s="92"/>
      <c r="VO139" s="92"/>
      <c r="VP139" s="92"/>
      <c r="VQ139" s="92"/>
      <c r="VR139" s="92"/>
      <c r="VS139" s="92"/>
      <c r="VT139" s="92"/>
      <c r="VU139" s="92"/>
      <c r="VV139" s="92"/>
      <c r="VW139" s="92"/>
      <c r="VX139" s="92"/>
      <c r="VY139" s="92"/>
      <c r="VZ139" s="92"/>
      <c r="WA139" s="92"/>
      <c r="WB139" s="92"/>
      <c r="WC139" s="92"/>
      <c r="WD139" s="92"/>
      <c r="WE139" s="92"/>
      <c r="WF139" s="92"/>
      <c r="WG139" s="92"/>
      <c r="WH139" s="92"/>
      <c r="WI139" s="92"/>
      <c r="WJ139" s="92"/>
      <c r="WK139" s="92"/>
      <c r="WL139" s="92"/>
      <c r="WM139" s="92"/>
      <c r="WN139" s="92"/>
      <c r="WO139" s="92"/>
      <c r="WP139" s="92"/>
      <c r="WQ139" s="92"/>
      <c r="WR139" s="92"/>
      <c r="WS139" s="92"/>
      <c r="WT139" s="92"/>
      <c r="WU139" s="92"/>
      <c r="WV139" s="92"/>
      <c r="WW139" s="92"/>
      <c r="WX139" s="92"/>
      <c r="WY139" s="92"/>
      <c r="WZ139" s="92"/>
      <c r="XA139" s="92"/>
      <c r="XB139" s="92"/>
      <c r="XC139" s="92"/>
      <c r="XD139" s="92"/>
      <c r="XE139" s="92"/>
      <c r="XF139" s="92"/>
      <c r="XG139" s="92"/>
      <c r="XH139" s="92"/>
      <c r="XI139" s="92"/>
      <c r="XJ139" s="92"/>
      <c r="XK139" s="92"/>
      <c r="XL139" s="92"/>
      <c r="XM139" s="92"/>
      <c r="XN139" s="92"/>
      <c r="XO139" s="92"/>
      <c r="XP139" s="92"/>
      <c r="XQ139" s="92"/>
      <c r="XR139" s="92"/>
      <c r="XS139" s="92"/>
      <c r="XT139" s="92"/>
      <c r="XU139" s="92"/>
      <c r="XV139" s="92"/>
      <c r="XW139" s="92"/>
      <c r="XX139" s="92"/>
      <c r="XY139" s="92"/>
      <c r="XZ139" s="92"/>
      <c r="YA139" s="92"/>
      <c r="YB139" s="92"/>
      <c r="YC139" s="92"/>
      <c r="YD139" s="92"/>
      <c r="YE139" s="92"/>
      <c r="YF139" s="92"/>
      <c r="YG139" s="92"/>
      <c r="YH139" s="92"/>
      <c r="YI139" s="92"/>
      <c r="YJ139" s="92"/>
      <c r="YK139" s="92"/>
      <c r="YL139" s="92"/>
      <c r="YM139" s="92"/>
      <c r="YN139" s="92"/>
      <c r="YO139" s="92"/>
      <c r="YP139" s="92"/>
      <c r="YQ139" s="92"/>
      <c r="YR139" s="92"/>
      <c r="YS139" s="92"/>
      <c r="YT139" s="92"/>
      <c r="YU139" s="92"/>
      <c r="YV139" s="92"/>
      <c r="YW139" s="92"/>
      <c r="YX139" s="92"/>
      <c r="YY139" s="92"/>
      <c r="YZ139" s="92"/>
      <c r="ZA139" s="92"/>
      <c r="ZB139" s="92"/>
      <c r="ZC139" s="92"/>
      <c r="ZD139" s="92"/>
      <c r="ZE139" s="92"/>
      <c r="ZF139" s="92"/>
      <c r="ZG139" s="92"/>
      <c r="ZH139" s="92"/>
      <c r="ZI139" s="92"/>
      <c r="ZJ139" s="92"/>
      <c r="ZK139" s="92"/>
      <c r="ZL139" s="92"/>
      <c r="ZM139" s="92"/>
      <c r="ZN139" s="92"/>
      <c r="ZO139" s="92"/>
      <c r="ZP139" s="92"/>
      <c r="ZQ139" s="92"/>
      <c r="ZR139" s="92"/>
      <c r="ZS139" s="92"/>
      <c r="ZT139" s="92"/>
      <c r="ZU139" s="92"/>
      <c r="ZV139" s="92"/>
      <c r="ZW139" s="92"/>
      <c r="ZX139" s="92"/>
      <c r="ZY139" s="92"/>
      <c r="ZZ139" s="92"/>
      <c r="AAA139" s="92"/>
      <c r="AAB139" s="92"/>
      <c r="AAC139" s="92"/>
      <c r="AAD139" s="92"/>
      <c r="AAE139" s="92"/>
      <c r="AAF139" s="92"/>
      <c r="AAG139" s="92"/>
      <c r="AAH139" s="92"/>
      <c r="AAI139" s="92"/>
      <c r="AAJ139" s="92"/>
      <c r="AAK139" s="92"/>
      <c r="AAL139" s="92"/>
      <c r="AAM139" s="92"/>
      <c r="AAN139" s="92"/>
      <c r="AAO139" s="92"/>
      <c r="AAP139" s="92"/>
      <c r="AAQ139" s="92"/>
      <c r="AAR139" s="92"/>
      <c r="AAS139" s="92"/>
      <c r="AAT139" s="92"/>
      <c r="AAU139" s="92"/>
      <c r="AAV139" s="92"/>
      <c r="AAW139" s="92"/>
      <c r="AAX139" s="92"/>
      <c r="AAY139" s="92"/>
      <c r="AAZ139" s="92"/>
      <c r="ABA139" s="92"/>
      <c r="ABB139" s="92"/>
      <c r="ABC139" s="92"/>
      <c r="ABD139" s="92"/>
      <c r="ABE139" s="92"/>
      <c r="ABF139" s="92"/>
      <c r="ABG139" s="92"/>
      <c r="ABH139" s="92"/>
      <c r="ABI139" s="92"/>
      <c r="ABJ139" s="92"/>
      <c r="ABK139" s="92"/>
      <c r="ABL139" s="92"/>
      <c r="ABM139" s="92"/>
      <c r="ABN139" s="92"/>
      <c r="ABO139" s="92"/>
      <c r="ABP139" s="92"/>
      <c r="ABQ139" s="92"/>
      <c r="ABR139" s="92"/>
      <c r="ABS139" s="92"/>
      <c r="ABT139" s="92"/>
      <c r="ABU139" s="92"/>
      <c r="ABV139" s="92"/>
      <c r="ABW139" s="92"/>
      <c r="ABX139" s="92"/>
      <c r="ABY139" s="92"/>
      <c r="ABZ139" s="92"/>
      <c r="ACA139" s="92"/>
      <c r="ACB139" s="92"/>
      <c r="ACC139" s="92"/>
      <c r="ACD139" s="92"/>
      <c r="ACE139" s="92"/>
      <c r="ACF139" s="92"/>
      <c r="ACG139" s="92"/>
      <c r="ACH139" s="92"/>
      <c r="ACI139" s="92"/>
      <c r="ACJ139" s="92"/>
      <c r="ACK139" s="92"/>
      <c r="ACL139" s="92"/>
      <c r="ACM139" s="92"/>
      <c r="ACN139" s="92"/>
      <c r="ACO139" s="92"/>
      <c r="ACP139" s="92"/>
      <c r="ACQ139" s="92"/>
      <c r="ACR139" s="92"/>
      <c r="ACS139" s="92"/>
      <c r="ACT139" s="92"/>
      <c r="ACU139" s="92"/>
      <c r="ACV139" s="92"/>
      <c r="ACW139" s="92"/>
      <c r="ACX139" s="92"/>
      <c r="ACY139" s="92"/>
      <c r="ACZ139" s="92"/>
      <c r="ADA139" s="92"/>
      <c r="ADB139" s="92"/>
      <c r="ADC139" s="92"/>
      <c r="ADD139" s="92"/>
      <c r="ADE139" s="92"/>
      <c r="ADF139" s="92"/>
      <c r="ADG139" s="92"/>
      <c r="ADH139" s="92"/>
      <c r="ADI139" s="92"/>
      <c r="ADJ139" s="92"/>
      <c r="ADK139" s="92"/>
      <c r="ADL139" s="92"/>
      <c r="ADM139" s="92"/>
      <c r="ADN139" s="92"/>
      <c r="ADO139" s="92"/>
      <c r="ADP139" s="92"/>
      <c r="ADQ139" s="92"/>
      <c r="ADR139" s="92"/>
      <c r="ADS139" s="92"/>
      <c r="ADT139" s="92"/>
      <c r="ADU139" s="92"/>
      <c r="ADV139" s="92"/>
      <c r="ADW139" s="92"/>
      <c r="ADX139" s="92"/>
      <c r="ADY139" s="92"/>
      <c r="ADZ139" s="92"/>
      <c r="AEA139" s="92"/>
      <c r="AEB139" s="92"/>
      <c r="AEC139" s="92"/>
      <c r="AED139" s="92"/>
      <c r="AEE139" s="92"/>
      <c r="AEF139" s="92"/>
      <c r="AEG139" s="92"/>
      <c r="AEH139" s="92"/>
      <c r="AEI139" s="92"/>
      <c r="AEJ139" s="92"/>
      <c r="AEK139" s="92"/>
      <c r="AEL139" s="92"/>
      <c r="AEM139" s="92"/>
      <c r="AEN139" s="92"/>
      <c r="AEO139" s="92"/>
      <c r="AEP139" s="92"/>
      <c r="AEQ139" s="92"/>
      <c r="AER139" s="92"/>
      <c r="AES139" s="92"/>
      <c r="AET139" s="92"/>
      <c r="AEU139" s="92"/>
      <c r="AEV139" s="92"/>
      <c r="AEW139" s="92"/>
      <c r="AEX139" s="92"/>
      <c r="AEY139" s="92"/>
      <c r="AEZ139" s="92"/>
      <c r="AFA139" s="92"/>
      <c r="AFB139" s="92"/>
      <c r="AFC139" s="92"/>
      <c r="AFD139" s="92"/>
      <c r="AFE139" s="92"/>
      <c r="AFF139" s="92"/>
      <c r="AFG139" s="92"/>
      <c r="AFH139" s="92"/>
      <c r="AFI139" s="92"/>
      <c r="AFJ139" s="92"/>
      <c r="AFK139" s="92"/>
      <c r="AFL139" s="92"/>
      <c r="AFM139" s="92"/>
      <c r="AFN139" s="92"/>
      <c r="AFO139" s="92"/>
      <c r="AFP139" s="92"/>
      <c r="AFQ139" s="92"/>
      <c r="AFR139" s="92"/>
      <c r="AFS139" s="92"/>
      <c r="AFT139" s="92"/>
      <c r="AFU139" s="92"/>
      <c r="AFV139" s="92"/>
      <c r="AFW139" s="92"/>
      <c r="AFX139" s="92"/>
      <c r="AFY139" s="92"/>
      <c r="AFZ139" s="92"/>
      <c r="AGA139" s="92"/>
      <c r="AGB139" s="92"/>
      <c r="AGC139" s="92"/>
      <c r="AGD139" s="92"/>
      <c r="AGE139" s="92"/>
      <c r="AGF139" s="92"/>
      <c r="AGG139" s="92"/>
      <c r="AGH139" s="92"/>
      <c r="AGI139" s="92"/>
      <c r="AGJ139" s="92"/>
      <c r="AGK139" s="92"/>
      <c r="AGL139" s="92"/>
      <c r="AGM139" s="92"/>
      <c r="AGN139" s="92"/>
      <c r="AGO139" s="92"/>
      <c r="AGP139" s="92"/>
      <c r="AGQ139" s="92"/>
      <c r="AGR139" s="92"/>
      <c r="AGS139" s="92"/>
      <c r="AGT139" s="92"/>
      <c r="AGU139" s="92"/>
      <c r="AGV139" s="92"/>
      <c r="AGW139" s="92"/>
      <c r="AGX139" s="92"/>
      <c r="AGY139" s="92"/>
      <c r="AGZ139" s="92"/>
      <c r="AHA139" s="92"/>
      <c r="AHB139" s="92"/>
      <c r="AHC139" s="92"/>
      <c r="AHD139" s="92"/>
      <c r="AHE139" s="92"/>
      <c r="AHF139" s="92"/>
      <c r="AHG139" s="92"/>
      <c r="AHH139" s="92"/>
      <c r="AHI139" s="92"/>
      <c r="AHJ139" s="92"/>
      <c r="AHK139" s="92"/>
      <c r="AHL139" s="92"/>
      <c r="AHM139" s="92"/>
      <c r="AHN139" s="92"/>
      <c r="AHO139" s="92"/>
      <c r="AHP139" s="92"/>
      <c r="AHQ139" s="92"/>
      <c r="AHR139" s="92"/>
      <c r="AHS139" s="92"/>
      <c r="AHT139" s="92"/>
      <c r="AHU139" s="92"/>
      <c r="AHV139" s="92"/>
      <c r="AHW139" s="92"/>
      <c r="AHX139" s="92"/>
      <c r="AHY139" s="92"/>
      <c r="AHZ139" s="92"/>
      <c r="AIA139" s="92"/>
      <c r="AIB139" s="92"/>
      <c r="AIC139" s="92"/>
      <c r="AID139" s="92"/>
      <c r="AIE139" s="92"/>
      <c r="AIF139" s="92"/>
      <c r="AIG139" s="92"/>
      <c r="AIH139" s="92"/>
      <c r="AII139" s="92"/>
      <c r="AIJ139" s="92"/>
      <c r="AIK139" s="92"/>
      <c r="AIL139" s="92"/>
      <c r="AIM139" s="92"/>
      <c r="AIN139" s="92"/>
      <c r="AIO139" s="92"/>
      <c r="AIP139" s="92"/>
      <c r="AIQ139" s="92"/>
      <c r="AIR139" s="92"/>
      <c r="AIS139" s="92"/>
      <c r="AIT139" s="92"/>
      <c r="AIU139" s="92"/>
      <c r="AIV139" s="92"/>
      <c r="AIW139" s="92"/>
      <c r="AIX139" s="92"/>
      <c r="AIY139" s="92"/>
      <c r="AIZ139" s="92"/>
      <c r="AJA139" s="92"/>
      <c r="AJB139" s="92"/>
      <c r="AJC139" s="92"/>
      <c r="AJD139" s="92"/>
      <c r="AJE139" s="92"/>
      <c r="AJF139" s="92"/>
      <c r="AJG139" s="92"/>
      <c r="AJH139" s="92"/>
      <c r="AJI139" s="92"/>
      <c r="AJJ139" s="92"/>
      <c r="AJK139" s="92"/>
      <c r="AJL139" s="92"/>
      <c r="AJM139" s="92"/>
      <c r="AJN139" s="92"/>
      <c r="AJO139" s="92"/>
      <c r="AJP139" s="92"/>
      <c r="AJQ139" s="92"/>
      <c r="AJR139" s="92"/>
      <c r="AJS139" s="92"/>
      <c r="AJT139" s="92"/>
      <c r="AJU139" s="92"/>
      <c r="AJV139" s="92"/>
      <c r="AJW139" s="92"/>
      <c r="AJX139" s="92"/>
      <c r="AJY139" s="92"/>
      <c r="AJZ139" s="92"/>
      <c r="AKA139" s="92"/>
      <c r="AKB139" s="92"/>
      <c r="AKC139" s="92"/>
      <c r="AKD139" s="92"/>
      <c r="AKE139" s="92"/>
      <c r="AKF139" s="92"/>
      <c r="AKG139" s="92"/>
      <c r="AKH139" s="92"/>
      <c r="AKI139" s="92"/>
      <c r="AKJ139" s="92"/>
      <c r="AKK139" s="92"/>
      <c r="AKL139" s="92"/>
      <c r="AKM139" s="92"/>
      <c r="AKN139" s="92"/>
      <c r="AKO139" s="92"/>
      <c r="AKP139" s="92"/>
      <c r="AKQ139" s="92"/>
      <c r="AKR139" s="92"/>
      <c r="AKS139" s="92"/>
      <c r="AKT139" s="92"/>
      <c r="AKU139" s="92"/>
      <c r="AKV139" s="92"/>
      <c r="AKW139" s="92"/>
      <c r="AKX139" s="92"/>
      <c r="AKY139" s="92"/>
      <c r="AKZ139" s="92"/>
      <c r="ALA139" s="92"/>
      <c r="ALB139" s="92"/>
      <c r="ALC139" s="92"/>
      <c r="ALD139" s="92"/>
      <c r="ALE139" s="92"/>
      <c r="ALF139" s="92"/>
      <c r="ALG139" s="92"/>
      <c r="ALH139" s="92"/>
      <c r="ALI139" s="92"/>
      <c r="ALJ139" s="92"/>
      <c r="ALK139" s="92"/>
      <c r="ALL139" s="92"/>
      <c r="ALM139" s="92"/>
      <c r="ALN139" s="92"/>
      <c r="ALO139" s="92"/>
      <c r="ALP139" s="92"/>
      <c r="ALQ139" s="92"/>
      <c r="ALR139" s="92"/>
      <c r="ALS139" s="92"/>
      <c r="ALT139" s="92"/>
      <c r="ALU139" s="92"/>
      <c r="ALV139" s="92"/>
      <c r="ALW139" s="92"/>
      <c r="ALX139" s="92"/>
      <c r="ALY139" s="92"/>
      <c r="ALZ139" s="92"/>
      <c r="AMA139" s="92"/>
      <c r="AMB139" s="92"/>
      <c r="AMC139" s="92"/>
      <c r="AMD139" s="92"/>
      <c r="AME139" s="92"/>
      <c r="AMF139" s="92"/>
      <c r="AMG139" s="92"/>
      <c r="AMH139" s="92"/>
    </row>
    <row r="140" spans="1:1022" s="40" customFormat="1" ht="24.75" customHeight="1" x14ac:dyDescent="0.2">
      <c r="A140" s="299" t="s">
        <v>45</v>
      </c>
      <c r="B140" s="301"/>
      <c r="C140" s="301"/>
      <c r="D140" s="301"/>
      <c r="E140" s="301"/>
      <c r="F140" s="301"/>
      <c r="G140" s="301"/>
      <c r="H140" s="301"/>
      <c r="I140" s="301"/>
      <c r="J140" s="301"/>
      <c r="K140" s="66"/>
      <c r="L140" s="187"/>
    </row>
    <row r="141" spans="1:1022" s="40" customFormat="1" ht="24.75" customHeight="1" x14ac:dyDescent="0.2">
      <c r="A141" s="299" t="s">
        <v>729</v>
      </c>
      <c r="B141" s="299"/>
      <c r="C141" s="299"/>
      <c r="D141" s="299"/>
      <c r="E141" s="299"/>
      <c r="F141" s="299"/>
      <c r="G141" s="299"/>
      <c r="H141" s="299"/>
      <c r="I141" s="299"/>
      <c r="J141" s="299"/>
      <c r="K141" s="66"/>
    </row>
    <row r="142" spans="1:1022" s="32" customFormat="1" ht="20.25" customHeight="1" x14ac:dyDescent="0.2">
      <c r="B142" s="41"/>
      <c r="K142" s="108"/>
    </row>
    <row r="143" spans="1:1022" s="42" customFormat="1" ht="12.75" x14ac:dyDescent="0.2">
      <c r="A143" s="42" t="s">
        <v>20</v>
      </c>
      <c r="B143" s="43"/>
      <c r="E143" s="42" t="s">
        <v>21</v>
      </c>
      <c r="I143" s="42" t="s">
        <v>22</v>
      </c>
      <c r="K143" s="109"/>
    </row>
  </sheetData>
  <mergeCells count="17">
    <mergeCell ref="A141:J141"/>
    <mergeCell ref="A136:J136"/>
    <mergeCell ref="A137:J137"/>
    <mergeCell ref="A140:J140"/>
    <mergeCell ref="A134:J134"/>
    <mergeCell ref="A1:D1"/>
    <mergeCell ref="A3:J3"/>
    <mergeCell ref="A7:J7"/>
    <mergeCell ref="A45:J45"/>
    <mergeCell ref="A133:J133"/>
    <mergeCell ref="A66:J66"/>
    <mergeCell ref="A76:J76"/>
    <mergeCell ref="A110:J110"/>
    <mergeCell ref="A114:J114"/>
    <mergeCell ref="A126:J126"/>
    <mergeCell ref="A123:J123"/>
    <mergeCell ref="B132:J132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5:J121 J46:J64 J67:J74 J77:J108 J111:J112 J8:J43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24:J125 J127:J131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63"/>
  <sheetViews>
    <sheetView zoomScale="150" zoomScaleNormal="100" workbookViewId="0">
      <selection activeCell="B15" sqref="B15"/>
    </sheetView>
  </sheetViews>
  <sheetFormatPr defaultColWidth="8.875" defaultRowHeight="15" x14ac:dyDescent="0.25"/>
  <cols>
    <col min="1" max="1" width="3.125" style="5" customWidth="1"/>
    <col min="2" max="2" width="23.5" style="5" customWidth="1"/>
    <col min="3" max="3" width="6.5" style="5" customWidth="1"/>
    <col min="4" max="4" width="4.5" style="5" customWidth="1"/>
    <col min="5" max="5" width="12.5" style="5" customWidth="1"/>
    <col min="6" max="9" width="10.875" style="5" customWidth="1"/>
    <col min="10" max="10" width="7.625" style="5" customWidth="1"/>
    <col min="11" max="11" width="14.625" style="106" customWidth="1"/>
    <col min="12" max="1022" width="8.625" style="5" customWidth="1"/>
  </cols>
  <sheetData>
    <row r="1" spans="1:11" x14ac:dyDescent="0.25">
      <c r="A1" s="300" t="s">
        <v>0</v>
      </c>
      <c r="B1" s="300"/>
      <c r="C1" s="300"/>
      <c r="D1" s="300"/>
      <c r="E1" s="1"/>
      <c r="F1" s="3"/>
      <c r="G1" s="3" t="s">
        <v>623</v>
      </c>
      <c r="I1" s="3"/>
      <c r="J1" s="3"/>
    </row>
    <row r="2" spans="1:11" s="9" customFormat="1" ht="6" customHeight="1" x14ac:dyDescent="0.15">
      <c r="K2" s="110"/>
    </row>
    <row r="3" spans="1:11" ht="17.25" customHeight="1" x14ac:dyDescent="0.25">
      <c r="A3" s="302" t="s">
        <v>40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9" customFormat="1" ht="6" customHeight="1" x14ac:dyDescent="0.15">
      <c r="K4" s="110"/>
    </row>
    <row r="5" spans="1:11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05"/>
    </row>
    <row r="6" spans="1:11" s="84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16"/>
    </row>
    <row r="7" spans="1:11" s="17" customFormat="1" ht="15" customHeight="1" x14ac:dyDescent="0.2">
      <c r="A7" s="311" t="s">
        <v>529</v>
      </c>
      <c r="B7" s="311"/>
      <c r="C7" s="311"/>
      <c r="D7" s="311"/>
      <c r="E7" s="311"/>
      <c r="F7" s="311"/>
      <c r="G7" s="311"/>
      <c r="H7" s="311"/>
      <c r="I7" s="311"/>
      <c r="J7" s="311"/>
      <c r="K7" s="64"/>
    </row>
    <row r="8" spans="1:11" s="17" customFormat="1" ht="30" customHeight="1" x14ac:dyDescent="0.2">
      <c r="A8" s="18">
        <v>1</v>
      </c>
      <c r="B8" s="19" t="s">
        <v>424</v>
      </c>
      <c r="C8" s="18">
        <v>170</v>
      </c>
      <c r="D8" s="18" t="s">
        <v>15</v>
      </c>
      <c r="E8" s="21"/>
      <c r="F8" s="182"/>
      <c r="G8" s="22">
        <f>C8*ROUND(F8, 4)</f>
        <v>0</v>
      </c>
      <c r="H8" s="22">
        <f t="shared" ref="H8:H23" si="0">G8*0.095</f>
        <v>0</v>
      </c>
      <c r="I8" s="22">
        <f t="shared" ref="I8:I23" si="1">G8+H8</f>
        <v>0</v>
      </c>
      <c r="J8" s="23"/>
      <c r="K8" s="64"/>
    </row>
    <row r="9" spans="1:11" s="17" customFormat="1" ht="20.100000000000001" customHeight="1" x14ac:dyDescent="0.2">
      <c r="A9" s="18">
        <v>2</v>
      </c>
      <c r="B9" s="19" t="s">
        <v>425</v>
      </c>
      <c r="C9" s="18">
        <v>15</v>
      </c>
      <c r="D9" s="18" t="s">
        <v>15</v>
      </c>
      <c r="E9" s="21"/>
      <c r="F9" s="182"/>
      <c r="G9" s="22">
        <f t="shared" ref="G9:G50" si="2">C9*ROUND(F9, 4)</f>
        <v>0</v>
      </c>
      <c r="H9" s="22">
        <f t="shared" si="0"/>
        <v>0</v>
      </c>
      <c r="I9" s="22">
        <f t="shared" si="1"/>
        <v>0</v>
      </c>
      <c r="J9" s="23"/>
      <c r="K9" s="64"/>
    </row>
    <row r="10" spans="1:11" s="17" customFormat="1" ht="20.100000000000001" customHeight="1" x14ac:dyDescent="0.2">
      <c r="A10" s="18">
        <v>3</v>
      </c>
      <c r="B10" s="19" t="s">
        <v>426</v>
      </c>
      <c r="C10" s="18">
        <v>50</v>
      </c>
      <c r="D10" s="18" t="s">
        <v>15</v>
      </c>
      <c r="E10" s="21"/>
      <c r="F10" s="182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4"/>
    </row>
    <row r="11" spans="1:11" s="195" customFormat="1" ht="28.5" customHeight="1" x14ac:dyDescent="0.2">
      <c r="A11" s="192">
        <v>4</v>
      </c>
      <c r="B11" s="217" t="s">
        <v>427</v>
      </c>
      <c r="C11" s="192">
        <v>40</v>
      </c>
      <c r="D11" s="192" t="s">
        <v>15</v>
      </c>
      <c r="E11" s="193"/>
      <c r="F11" s="194"/>
      <c r="G11" s="196">
        <f t="shared" si="2"/>
        <v>0</v>
      </c>
      <c r="H11" s="196">
        <f t="shared" si="0"/>
        <v>0</v>
      </c>
      <c r="I11" s="196">
        <f t="shared" si="1"/>
        <v>0</v>
      </c>
      <c r="J11" s="118"/>
    </row>
    <row r="12" spans="1:11" s="195" customFormat="1" ht="28.5" customHeight="1" x14ac:dyDescent="0.2">
      <c r="A12" s="192">
        <v>5</v>
      </c>
      <c r="B12" s="222" t="s">
        <v>746</v>
      </c>
      <c r="C12" s="192">
        <v>20</v>
      </c>
      <c r="D12" s="192" t="s">
        <v>15</v>
      </c>
      <c r="E12" s="193"/>
      <c r="F12" s="194"/>
      <c r="G12" s="196">
        <f t="shared" si="2"/>
        <v>0</v>
      </c>
      <c r="H12" s="196">
        <f t="shared" si="0"/>
        <v>0</v>
      </c>
      <c r="I12" s="196">
        <f t="shared" si="1"/>
        <v>0</v>
      </c>
      <c r="J12" s="118"/>
    </row>
    <row r="13" spans="1:11" s="17" customFormat="1" ht="28.5" customHeight="1" x14ac:dyDescent="0.25">
      <c r="A13" s="18">
        <v>6</v>
      </c>
      <c r="B13" s="210" t="s">
        <v>741</v>
      </c>
      <c r="C13" s="18">
        <v>4</v>
      </c>
      <c r="D13" s="18" t="s">
        <v>17</v>
      </c>
      <c r="E13" s="21"/>
      <c r="F13" s="182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4"/>
    </row>
    <row r="14" spans="1:11" s="17" customFormat="1" ht="28.5" customHeight="1" x14ac:dyDescent="0.25">
      <c r="A14" s="18">
        <v>7</v>
      </c>
      <c r="B14" s="210" t="s">
        <v>742</v>
      </c>
      <c r="C14" s="18">
        <v>4</v>
      </c>
      <c r="D14" s="18" t="s">
        <v>17</v>
      </c>
      <c r="E14" s="21"/>
      <c r="F14" s="182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4"/>
    </row>
    <row r="15" spans="1:11" s="17" customFormat="1" ht="28.5" customHeight="1" x14ac:dyDescent="0.25">
      <c r="A15" s="18">
        <v>8</v>
      </c>
      <c r="B15" s="210" t="s">
        <v>660</v>
      </c>
      <c r="C15" s="18">
        <v>3</v>
      </c>
      <c r="D15" s="18" t="s">
        <v>15</v>
      </c>
      <c r="E15" s="21"/>
      <c r="F15" s="182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4"/>
    </row>
    <row r="16" spans="1:11" s="17" customFormat="1" ht="28.5" customHeight="1" x14ac:dyDescent="0.25">
      <c r="A16" s="18">
        <v>9</v>
      </c>
      <c r="B16" s="210" t="s">
        <v>662</v>
      </c>
      <c r="C16" s="18">
        <v>10</v>
      </c>
      <c r="D16" s="18" t="s">
        <v>15</v>
      </c>
      <c r="E16" s="21"/>
      <c r="F16" s="182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4"/>
    </row>
    <row r="17" spans="1:11" s="17" customFormat="1" ht="28.5" customHeight="1" x14ac:dyDescent="0.25">
      <c r="A17" s="18">
        <v>10</v>
      </c>
      <c r="B17" s="210" t="s">
        <v>653</v>
      </c>
      <c r="C17" s="18">
        <v>4</v>
      </c>
      <c r="D17" s="18" t="s">
        <v>17</v>
      </c>
      <c r="E17" s="21"/>
      <c r="F17" s="182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4"/>
    </row>
    <row r="18" spans="1:11" s="17" customFormat="1" ht="30" customHeight="1" x14ac:dyDescent="0.2">
      <c r="A18" s="18">
        <v>11</v>
      </c>
      <c r="B18" s="50" t="s">
        <v>428</v>
      </c>
      <c r="C18" s="18">
        <v>10</v>
      </c>
      <c r="D18" s="18" t="s">
        <v>15</v>
      </c>
      <c r="E18" s="21"/>
      <c r="F18" s="182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4"/>
    </row>
    <row r="19" spans="1:11" s="17" customFormat="1" ht="30" customHeight="1" x14ac:dyDescent="0.25">
      <c r="A19" s="18">
        <v>12</v>
      </c>
      <c r="B19" s="204" t="s">
        <v>654</v>
      </c>
      <c r="C19" s="18">
        <v>3</v>
      </c>
      <c r="D19" s="18" t="s">
        <v>627</v>
      </c>
      <c r="E19" s="21"/>
      <c r="F19" s="182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4"/>
    </row>
    <row r="20" spans="1:11" s="17" customFormat="1" ht="55.5" customHeight="1" x14ac:dyDescent="0.2">
      <c r="A20" s="18">
        <v>13</v>
      </c>
      <c r="B20" s="50" t="s">
        <v>429</v>
      </c>
      <c r="C20" s="18">
        <v>6</v>
      </c>
      <c r="D20" s="18" t="s">
        <v>17</v>
      </c>
      <c r="E20" s="21"/>
      <c r="F20" s="182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4"/>
    </row>
    <row r="21" spans="1:11" s="17" customFormat="1" ht="40.5" x14ac:dyDescent="0.2">
      <c r="A21" s="18">
        <v>14</v>
      </c>
      <c r="B21" s="50" t="s">
        <v>430</v>
      </c>
      <c r="C21" s="89">
        <v>10</v>
      </c>
      <c r="D21" s="18" t="s">
        <v>27</v>
      </c>
      <c r="E21" s="21"/>
      <c r="F21" s="182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4"/>
    </row>
    <row r="22" spans="1:11" s="17" customFormat="1" ht="40.5" x14ac:dyDescent="0.2">
      <c r="A22" s="18">
        <v>15</v>
      </c>
      <c r="B22" s="50" t="s">
        <v>431</v>
      </c>
      <c r="C22" s="89">
        <v>10</v>
      </c>
      <c r="D22" s="18" t="s">
        <v>27</v>
      </c>
      <c r="E22" s="21"/>
      <c r="F22" s="182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4"/>
    </row>
    <row r="23" spans="1:11" s="17" customFormat="1" ht="30" customHeight="1" x14ac:dyDescent="0.2">
      <c r="A23" s="18">
        <v>16</v>
      </c>
      <c r="B23" s="19" t="s">
        <v>432</v>
      </c>
      <c r="C23" s="89">
        <v>5</v>
      </c>
      <c r="D23" s="18" t="s">
        <v>17</v>
      </c>
      <c r="E23" s="21"/>
      <c r="F23" s="182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4"/>
    </row>
    <row r="24" spans="1:11" s="195" customFormat="1" ht="29.25" customHeight="1" x14ac:dyDescent="0.2">
      <c r="A24" s="192">
        <v>17</v>
      </c>
      <c r="B24" s="212" t="s">
        <v>611</v>
      </c>
      <c r="C24" s="192">
        <v>10</v>
      </c>
      <c r="D24" s="192" t="s">
        <v>17</v>
      </c>
      <c r="E24" s="193"/>
      <c r="F24" s="194"/>
      <c r="G24" s="196">
        <f t="shared" si="2"/>
        <v>0</v>
      </c>
      <c r="H24" s="196">
        <f t="shared" ref="H24:H44" si="3">G24*0.095</f>
        <v>0</v>
      </c>
      <c r="I24" s="196">
        <f t="shared" ref="I24:I44" si="4">G24+H24</f>
        <v>0</v>
      </c>
      <c r="J24" s="118"/>
    </row>
    <row r="25" spans="1:11" s="17" customFormat="1" ht="26.25" customHeight="1" x14ac:dyDescent="0.2">
      <c r="A25" s="18">
        <v>18</v>
      </c>
      <c r="B25" s="50" t="s">
        <v>433</v>
      </c>
      <c r="C25" s="18">
        <v>10</v>
      </c>
      <c r="D25" s="18" t="s">
        <v>17</v>
      </c>
      <c r="E25" s="21"/>
      <c r="F25" s="182"/>
      <c r="G25" s="22">
        <f t="shared" si="2"/>
        <v>0</v>
      </c>
      <c r="H25" s="22">
        <f t="shared" si="3"/>
        <v>0</v>
      </c>
      <c r="I25" s="22">
        <f t="shared" si="4"/>
        <v>0</v>
      </c>
      <c r="J25" s="23"/>
      <c r="K25" s="64"/>
    </row>
    <row r="26" spans="1:11" s="17" customFormat="1" ht="70.5" customHeight="1" x14ac:dyDescent="0.2">
      <c r="A26" s="18">
        <v>19</v>
      </c>
      <c r="B26" s="19" t="s">
        <v>434</v>
      </c>
      <c r="C26" s="18">
        <v>8</v>
      </c>
      <c r="D26" s="18" t="s">
        <v>17</v>
      </c>
      <c r="E26" s="21"/>
      <c r="F26" s="182"/>
      <c r="G26" s="22">
        <f t="shared" si="2"/>
        <v>0</v>
      </c>
      <c r="H26" s="22">
        <f t="shared" si="3"/>
        <v>0</v>
      </c>
      <c r="I26" s="22">
        <f t="shared" si="4"/>
        <v>0</v>
      </c>
      <c r="J26" s="23"/>
      <c r="K26" s="64"/>
    </row>
    <row r="27" spans="1:11" s="17" customFormat="1" ht="48" customHeight="1" x14ac:dyDescent="0.2">
      <c r="A27" s="18">
        <v>20</v>
      </c>
      <c r="B27" s="50" t="s">
        <v>599</v>
      </c>
      <c r="C27" s="18">
        <v>40</v>
      </c>
      <c r="D27" s="18" t="s">
        <v>17</v>
      </c>
      <c r="E27" s="21"/>
      <c r="F27" s="182"/>
      <c r="G27" s="22">
        <f t="shared" si="2"/>
        <v>0</v>
      </c>
      <c r="H27" s="22">
        <f t="shared" si="3"/>
        <v>0</v>
      </c>
      <c r="I27" s="22">
        <f t="shared" si="4"/>
        <v>0</v>
      </c>
      <c r="J27" s="23"/>
      <c r="K27" s="64"/>
    </row>
    <row r="28" spans="1:11" s="17" customFormat="1" ht="40.35" customHeight="1" x14ac:dyDescent="0.2">
      <c r="A28" s="18">
        <v>21</v>
      </c>
      <c r="B28" s="50" t="s">
        <v>435</v>
      </c>
      <c r="C28" s="18">
        <v>20</v>
      </c>
      <c r="D28" s="18" t="s">
        <v>17</v>
      </c>
      <c r="E28" s="21"/>
      <c r="F28" s="182"/>
      <c r="G28" s="22">
        <f t="shared" si="2"/>
        <v>0</v>
      </c>
      <c r="H28" s="22">
        <f t="shared" si="3"/>
        <v>0</v>
      </c>
      <c r="I28" s="22">
        <f t="shared" si="4"/>
        <v>0</v>
      </c>
      <c r="J28" s="23"/>
      <c r="K28" s="64"/>
    </row>
    <row r="29" spans="1:11" s="17" customFormat="1" ht="40.35" customHeight="1" x14ac:dyDescent="0.2">
      <c r="A29" s="18">
        <v>22</v>
      </c>
      <c r="B29" s="50" t="s">
        <v>436</v>
      </c>
      <c r="C29" s="18">
        <v>8</v>
      </c>
      <c r="D29" s="18" t="s">
        <v>17</v>
      </c>
      <c r="E29" s="21"/>
      <c r="F29" s="182"/>
      <c r="G29" s="22">
        <f t="shared" si="2"/>
        <v>0</v>
      </c>
      <c r="H29" s="22">
        <f t="shared" si="3"/>
        <v>0</v>
      </c>
      <c r="I29" s="22">
        <f t="shared" si="4"/>
        <v>0</v>
      </c>
      <c r="J29" s="23"/>
      <c r="K29" s="64"/>
    </row>
    <row r="30" spans="1:11" s="195" customFormat="1" ht="51" customHeight="1" x14ac:dyDescent="0.2">
      <c r="A30" s="192">
        <v>23</v>
      </c>
      <c r="B30" s="212" t="s">
        <v>613</v>
      </c>
      <c r="C30" s="192">
        <v>8</v>
      </c>
      <c r="D30" s="192" t="s">
        <v>17</v>
      </c>
      <c r="E30" s="193"/>
      <c r="F30" s="194"/>
      <c r="G30" s="196">
        <f t="shared" si="2"/>
        <v>0</v>
      </c>
      <c r="H30" s="196">
        <f t="shared" si="3"/>
        <v>0</v>
      </c>
      <c r="I30" s="196">
        <f t="shared" si="4"/>
        <v>0</v>
      </c>
      <c r="J30" s="118"/>
    </row>
    <row r="31" spans="1:11" s="17" customFormat="1" ht="44.25" customHeight="1" x14ac:dyDescent="0.2">
      <c r="A31" s="18">
        <v>24</v>
      </c>
      <c r="B31" s="50" t="s">
        <v>437</v>
      </c>
      <c r="C31" s="18">
        <v>15</v>
      </c>
      <c r="D31" s="18" t="s">
        <v>17</v>
      </c>
      <c r="E31" s="21"/>
      <c r="F31" s="182"/>
      <c r="G31" s="22">
        <f t="shared" si="2"/>
        <v>0</v>
      </c>
      <c r="H31" s="22">
        <f t="shared" si="3"/>
        <v>0</v>
      </c>
      <c r="I31" s="22">
        <f t="shared" si="4"/>
        <v>0</v>
      </c>
      <c r="J31" s="23"/>
      <c r="K31" s="64"/>
    </row>
    <row r="32" spans="1:11" s="17" customFormat="1" ht="40.35" customHeight="1" x14ac:dyDescent="0.2">
      <c r="A32" s="18">
        <v>25</v>
      </c>
      <c r="B32" s="50" t="s">
        <v>438</v>
      </c>
      <c r="C32" s="18">
        <v>5</v>
      </c>
      <c r="D32" s="18" t="s">
        <v>17</v>
      </c>
      <c r="E32" s="21"/>
      <c r="F32" s="182"/>
      <c r="G32" s="22">
        <f t="shared" si="2"/>
        <v>0</v>
      </c>
      <c r="H32" s="22">
        <f t="shared" si="3"/>
        <v>0</v>
      </c>
      <c r="I32" s="22">
        <f t="shared" si="4"/>
        <v>0</v>
      </c>
      <c r="J32" s="23"/>
      <c r="K32" s="64"/>
    </row>
    <row r="33" spans="1:11" s="17" customFormat="1" ht="40.35" customHeight="1" x14ac:dyDescent="0.2">
      <c r="A33" s="18">
        <v>26</v>
      </c>
      <c r="B33" s="50" t="s">
        <v>439</v>
      </c>
      <c r="C33" s="18">
        <v>10</v>
      </c>
      <c r="D33" s="18" t="s">
        <v>17</v>
      </c>
      <c r="E33" s="21"/>
      <c r="F33" s="182"/>
      <c r="G33" s="22">
        <f t="shared" si="2"/>
        <v>0</v>
      </c>
      <c r="H33" s="22">
        <f t="shared" si="3"/>
        <v>0</v>
      </c>
      <c r="I33" s="22">
        <f t="shared" si="4"/>
        <v>0</v>
      </c>
      <c r="J33" s="23"/>
      <c r="K33" s="64"/>
    </row>
    <row r="34" spans="1:11" s="17" customFormat="1" ht="40.35" customHeight="1" x14ac:dyDescent="0.2">
      <c r="A34" s="18">
        <v>27</v>
      </c>
      <c r="B34" s="50" t="s">
        <v>440</v>
      </c>
      <c r="C34" s="18">
        <v>5</v>
      </c>
      <c r="D34" s="18" t="s">
        <v>17</v>
      </c>
      <c r="E34" s="21"/>
      <c r="F34" s="182"/>
      <c r="G34" s="22">
        <f t="shared" si="2"/>
        <v>0</v>
      </c>
      <c r="H34" s="22">
        <f t="shared" si="3"/>
        <v>0</v>
      </c>
      <c r="I34" s="22">
        <f t="shared" si="4"/>
        <v>0</v>
      </c>
      <c r="J34" s="23"/>
      <c r="K34" s="64"/>
    </row>
    <row r="35" spans="1:11" s="17" customFormat="1" ht="30" customHeight="1" x14ac:dyDescent="0.2">
      <c r="A35" s="18">
        <v>28</v>
      </c>
      <c r="B35" s="50" t="s">
        <v>441</v>
      </c>
      <c r="C35" s="18">
        <v>7</v>
      </c>
      <c r="D35" s="18" t="s">
        <v>17</v>
      </c>
      <c r="E35" s="21"/>
      <c r="F35" s="182"/>
      <c r="G35" s="22">
        <f t="shared" si="2"/>
        <v>0</v>
      </c>
      <c r="H35" s="22">
        <f t="shared" si="3"/>
        <v>0</v>
      </c>
      <c r="I35" s="22">
        <f t="shared" si="4"/>
        <v>0</v>
      </c>
      <c r="J35" s="23"/>
      <c r="K35" s="64"/>
    </row>
    <row r="36" spans="1:11" s="17" customFormat="1" ht="30" customHeight="1" x14ac:dyDescent="0.2">
      <c r="A36" s="18">
        <v>29</v>
      </c>
      <c r="B36" s="205" t="s">
        <v>651</v>
      </c>
      <c r="C36" s="18">
        <v>4</v>
      </c>
      <c r="D36" s="18"/>
      <c r="E36" s="21"/>
      <c r="F36" s="182"/>
      <c r="G36" s="22">
        <f t="shared" si="2"/>
        <v>0</v>
      </c>
      <c r="H36" s="22">
        <f t="shared" si="3"/>
        <v>0</v>
      </c>
      <c r="I36" s="22">
        <f t="shared" si="4"/>
        <v>0</v>
      </c>
      <c r="J36" s="23"/>
      <c r="K36" s="64"/>
    </row>
    <row r="37" spans="1:11" s="17" customFormat="1" ht="30" customHeight="1" x14ac:dyDescent="0.2">
      <c r="A37" s="18">
        <v>30</v>
      </c>
      <c r="B37" s="205" t="s">
        <v>650</v>
      </c>
      <c r="C37" s="18">
        <v>5</v>
      </c>
      <c r="D37" s="18" t="s">
        <v>17</v>
      </c>
      <c r="E37" s="21"/>
      <c r="F37" s="182"/>
      <c r="G37" s="22">
        <f t="shared" si="2"/>
        <v>0</v>
      </c>
      <c r="H37" s="22">
        <f t="shared" si="3"/>
        <v>0</v>
      </c>
      <c r="I37" s="22">
        <f t="shared" si="4"/>
        <v>0</v>
      </c>
      <c r="J37" s="23"/>
      <c r="K37" s="64"/>
    </row>
    <row r="38" spans="1:11" s="17" customFormat="1" ht="30" customHeight="1" x14ac:dyDescent="0.2">
      <c r="A38" s="18">
        <v>31</v>
      </c>
      <c r="B38" s="206" t="s">
        <v>655</v>
      </c>
      <c r="C38" s="18">
        <v>7</v>
      </c>
      <c r="D38" s="18" t="s">
        <v>17</v>
      </c>
      <c r="E38" s="21"/>
      <c r="F38" s="182"/>
      <c r="G38" s="22">
        <f t="shared" si="2"/>
        <v>0</v>
      </c>
      <c r="H38" s="22">
        <f t="shared" si="3"/>
        <v>0</v>
      </c>
      <c r="I38" s="22">
        <f t="shared" si="4"/>
        <v>0</v>
      </c>
      <c r="J38" s="23"/>
      <c r="K38" s="64"/>
    </row>
    <row r="39" spans="1:11" s="17" customFormat="1" ht="30" customHeight="1" x14ac:dyDescent="0.2">
      <c r="A39" s="18">
        <v>32</v>
      </c>
      <c r="B39" s="19" t="s">
        <v>442</v>
      </c>
      <c r="C39" s="18">
        <v>40</v>
      </c>
      <c r="D39" s="18" t="s">
        <v>17</v>
      </c>
      <c r="E39" s="21"/>
      <c r="F39" s="182"/>
      <c r="G39" s="22">
        <f t="shared" si="2"/>
        <v>0</v>
      </c>
      <c r="H39" s="22">
        <f t="shared" si="3"/>
        <v>0</v>
      </c>
      <c r="I39" s="22">
        <f t="shared" si="4"/>
        <v>0</v>
      </c>
      <c r="J39" s="23"/>
      <c r="K39" s="64"/>
    </row>
    <row r="40" spans="1:11" s="17" customFormat="1" ht="30" customHeight="1" x14ac:dyDescent="0.2">
      <c r="A40" s="18">
        <v>33</v>
      </c>
      <c r="B40" s="19" t="s">
        <v>443</v>
      </c>
      <c r="C40" s="18">
        <v>40</v>
      </c>
      <c r="D40" s="18" t="s">
        <v>17</v>
      </c>
      <c r="E40" s="21"/>
      <c r="F40" s="182"/>
      <c r="G40" s="22">
        <f t="shared" si="2"/>
        <v>0</v>
      </c>
      <c r="H40" s="22">
        <f t="shared" si="3"/>
        <v>0</v>
      </c>
      <c r="I40" s="22">
        <f t="shared" si="4"/>
        <v>0</v>
      </c>
      <c r="J40" s="23"/>
      <c r="K40" s="64"/>
    </row>
    <row r="41" spans="1:11" s="17" customFormat="1" ht="30" customHeight="1" x14ac:dyDescent="0.2">
      <c r="A41" s="18">
        <v>34</v>
      </c>
      <c r="B41" s="50" t="s">
        <v>444</v>
      </c>
      <c r="C41" s="18">
        <v>5</v>
      </c>
      <c r="D41" s="18" t="s">
        <v>17</v>
      </c>
      <c r="E41" s="21"/>
      <c r="F41" s="182"/>
      <c r="G41" s="22">
        <f t="shared" si="2"/>
        <v>0</v>
      </c>
      <c r="H41" s="22">
        <f t="shared" si="3"/>
        <v>0</v>
      </c>
      <c r="I41" s="22">
        <f t="shared" si="4"/>
        <v>0</v>
      </c>
      <c r="J41" s="23"/>
      <c r="K41" s="64"/>
    </row>
    <row r="42" spans="1:11" s="17" customFormat="1" ht="30" customHeight="1" x14ac:dyDescent="0.2">
      <c r="A42" s="18">
        <v>35</v>
      </c>
      <c r="B42" s="19" t="s">
        <v>445</v>
      </c>
      <c r="C42" s="18">
        <v>4</v>
      </c>
      <c r="D42" s="18" t="s">
        <v>17</v>
      </c>
      <c r="E42" s="21"/>
      <c r="F42" s="182"/>
      <c r="G42" s="22">
        <f t="shared" si="2"/>
        <v>0</v>
      </c>
      <c r="H42" s="22">
        <f t="shared" si="3"/>
        <v>0</v>
      </c>
      <c r="I42" s="22">
        <f t="shared" si="4"/>
        <v>0</v>
      </c>
      <c r="J42" s="23"/>
      <c r="K42" s="64"/>
    </row>
    <row r="43" spans="1:11" s="17" customFormat="1" ht="30" customHeight="1" x14ac:dyDescent="0.2">
      <c r="A43" s="18">
        <v>36</v>
      </c>
      <c r="B43" s="19" t="s">
        <v>446</v>
      </c>
      <c r="C43" s="18">
        <v>4</v>
      </c>
      <c r="D43" s="18" t="s">
        <v>17</v>
      </c>
      <c r="E43" s="21"/>
      <c r="F43" s="182"/>
      <c r="G43" s="22">
        <f t="shared" si="2"/>
        <v>0</v>
      </c>
      <c r="H43" s="22">
        <f t="shared" si="3"/>
        <v>0</v>
      </c>
      <c r="I43" s="22">
        <f t="shared" si="4"/>
        <v>0</v>
      </c>
      <c r="J43" s="23"/>
      <c r="K43" s="64"/>
    </row>
    <row r="44" spans="1:11" s="17" customFormat="1" ht="36" customHeight="1" x14ac:dyDescent="0.2">
      <c r="A44" s="18">
        <v>37</v>
      </c>
      <c r="B44" s="19" t="s">
        <v>447</v>
      </c>
      <c r="C44" s="18">
        <v>3</v>
      </c>
      <c r="D44" s="18" t="s">
        <v>17</v>
      </c>
      <c r="E44" s="21"/>
      <c r="F44" s="182"/>
      <c r="G44" s="22">
        <f t="shared" si="2"/>
        <v>0</v>
      </c>
      <c r="H44" s="22">
        <f t="shared" si="3"/>
        <v>0</v>
      </c>
      <c r="I44" s="22">
        <f t="shared" si="4"/>
        <v>0</v>
      </c>
      <c r="J44" s="23"/>
      <c r="K44" s="64"/>
    </row>
    <row r="45" spans="1:11" s="17" customFormat="1" ht="36.75" customHeight="1" x14ac:dyDescent="0.2">
      <c r="A45" s="18">
        <v>38</v>
      </c>
      <c r="B45" s="19" t="s">
        <v>448</v>
      </c>
      <c r="C45" s="18">
        <v>4</v>
      </c>
      <c r="D45" s="18" t="s">
        <v>17</v>
      </c>
      <c r="E45" s="21"/>
      <c r="F45" s="182"/>
      <c r="G45" s="22">
        <f t="shared" si="2"/>
        <v>0</v>
      </c>
      <c r="H45" s="22">
        <f t="shared" ref="H45:H50" si="5">G45*0.095</f>
        <v>0</v>
      </c>
      <c r="I45" s="22">
        <f t="shared" ref="I45:I50" si="6">G45+H45</f>
        <v>0</v>
      </c>
      <c r="J45" s="23"/>
      <c r="K45" s="64"/>
    </row>
    <row r="46" spans="1:11" s="17" customFormat="1" ht="30" customHeight="1" x14ac:dyDescent="0.2">
      <c r="A46" s="18">
        <v>39</v>
      </c>
      <c r="B46" s="19" t="s">
        <v>449</v>
      </c>
      <c r="C46" s="18">
        <v>4</v>
      </c>
      <c r="D46" s="18" t="s">
        <v>17</v>
      </c>
      <c r="E46" s="21"/>
      <c r="F46" s="182"/>
      <c r="G46" s="22">
        <f t="shared" si="2"/>
        <v>0</v>
      </c>
      <c r="H46" s="22">
        <f t="shared" si="5"/>
        <v>0</v>
      </c>
      <c r="I46" s="22">
        <f t="shared" si="6"/>
        <v>0</v>
      </c>
      <c r="J46" s="23"/>
      <c r="K46" s="64"/>
    </row>
    <row r="47" spans="1:11" s="17" customFormat="1" ht="30" customHeight="1" x14ac:dyDescent="0.2">
      <c r="A47" s="18">
        <v>40</v>
      </c>
      <c r="B47" s="19" t="s">
        <v>450</v>
      </c>
      <c r="C47" s="18">
        <v>4</v>
      </c>
      <c r="D47" s="18" t="s">
        <v>17</v>
      </c>
      <c r="E47" s="21"/>
      <c r="F47" s="182"/>
      <c r="G47" s="22">
        <f t="shared" si="2"/>
        <v>0</v>
      </c>
      <c r="H47" s="22">
        <f t="shared" si="5"/>
        <v>0</v>
      </c>
      <c r="I47" s="22">
        <f t="shared" si="6"/>
        <v>0</v>
      </c>
      <c r="J47" s="23"/>
      <c r="K47" s="64"/>
    </row>
    <row r="48" spans="1:11" s="17" customFormat="1" ht="37.5" customHeight="1" x14ac:dyDescent="0.2">
      <c r="A48" s="18">
        <v>41</v>
      </c>
      <c r="B48" s="205" t="s">
        <v>652</v>
      </c>
      <c r="C48" s="18">
        <v>4</v>
      </c>
      <c r="D48" s="18" t="s">
        <v>17</v>
      </c>
      <c r="E48" s="21"/>
      <c r="F48" s="182"/>
      <c r="G48" s="22">
        <f t="shared" si="2"/>
        <v>0</v>
      </c>
      <c r="H48" s="22">
        <f t="shared" si="5"/>
        <v>0</v>
      </c>
      <c r="I48" s="22">
        <f t="shared" si="6"/>
        <v>0</v>
      </c>
      <c r="J48" s="23"/>
      <c r="K48" s="64"/>
    </row>
    <row r="49" spans="1:1022" s="17" customFormat="1" ht="30" customHeight="1" x14ac:dyDescent="0.25">
      <c r="A49" s="18">
        <v>42</v>
      </c>
      <c r="B49" s="204" t="s">
        <v>663</v>
      </c>
      <c r="C49" s="18">
        <v>2</v>
      </c>
      <c r="D49" s="18" t="s">
        <v>17</v>
      </c>
      <c r="E49" s="21"/>
      <c r="F49" s="182"/>
      <c r="G49" s="22">
        <f t="shared" si="2"/>
        <v>0</v>
      </c>
      <c r="H49" s="22">
        <f t="shared" si="5"/>
        <v>0</v>
      </c>
      <c r="I49" s="22">
        <f t="shared" si="6"/>
        <v>0</v>
      </c>
      <c r="J49" s="23"/>
      <c r="K49" s="64"/>
    </row>
    <row r="50" spans="1:1022" s="17" customFormat="1" ht="43.5" customHeight="1" x14ac:dyDescent="0.2">
      <c r="A50" s="18">
        <v>43</v>
      </c>
      <c r="B50" s="19" t="s">
        <v>451</v>
      </c>
      <c r="C50" s="18">
        <v>50</v>
      </c>
      <c r="D50" s="18" t="s">
        <v>17</v>
      </c>
      <c r="E50" s="21"/>
      <c r="F50" s="182"/>
      <c r="G50" s="22">
        <f t="shared" si="2"/>
        <v>0</v>
      </c>
      <c r="H50" s="22">
        <f t="shared" si="5"/>
        <v>0</v>
      </c>
      <c r="I50" s="22">
        <f t="shared" si="6"/>
        <v>0</v>
      </c>
      <c r="J50" s="23"/>
      <c r="K50" s="64"/>
    </row>
    <row r="51" spans="1:1022" s="31" customFormat="1" ht="15" customHeight="1" x14ac:dyDescent="0.2">
      <c r="A51" s="24"/>
      <c r="B51" s="25" t="s">
        <v>586</v>
      </c>
      <c r="C51" s="26" t="s">
        <v>16</v>
      </c>
      <c r="D51" s="26" t="s">
        <v>16</v>
      </c>
      <c r="E51" s="27" t="s">
        <v>16</v>
      </c>
      <c r="F51" s="27" t="s">
        <v>16</v>
      </c>
      <c r="G51" s="28">
        <f>SUM(G8:G50)</f>
        <v>0</v>
      </c>
      <c r="H51" s="28">
        <f>SUM(H8:H50)</f>
        <v>0</v>
      </c>
      <c r="I51" s="28">
        <f>SUM(I8:I50)</f>
        <v>0</v>
      </c>
      <c r="J51" s="29">
        <f>SUM(J8:J50)</f>
        <v>0</v>
      </c>
      <c r="K51" s="107"/>
    </row>
    <row r="53" spans="1:1022" s="32" customFormat="1" ht="15" customHeight="1" x14ac:dyDescent="0.2">
      <c r="A53" s="294" t="s">
        <v>18</v>
      </c>
      <c r="B53" s="294"/>
      <c r="C53" s="294"/>
      <c r="D53" s="294"/>
      <c r="E53" s="294"/>
      <c r="F53" s="294"/>
      <c r="G53" s="294"/>
      <c r="H53" s="294"/>
      <c r="I53" s="294"/>
      <c r="J53" s="294"/>
      <c r="K53" s="108"/>
    </row>
    <row r="54" spans="1:1022" s="32" customFormat="1" ht="23.25" customHeight="1" x14ac:dyDescent="0.2">
      <c r="A54" s="295" t="s">
        <v>19</v>
      </c>
      <c r="B54" s="296"/>
      <c r="C54" s="296"/>
      <c r="D54" s="296"/>
      <c r="E54" s="296"/>
      <c r="F54" s="296"/>
      <c r="G54" s="296"/>
      <c r="H54" s="296"/>
      <c r="I54" s="296"/>
      <c r="J54" s="296"/>
      <c r="K54" s="108"/>
    </row>
    <row r="55" spans="1:1022" ht="12.75" customHeight="1" x14ac:dyDescent="0.2">
      <c r="A55" s="98" t="s">
        <v>41</v>
      </c>
      <c r="B55" s="99"/>
      <c r="C55" s="99"/>
      <c r="D55" s="99"/>
      <c r="E55" s="99"/>
      <c r="F55" s="99"/>
      <c r="G55" s="99"/>
      <c r="H55" s="99"/>
      <c r="I55" s="99"/>
      <c r="J55" s="99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  <c r="FT55" s="91"/>
      <c r="FU55" s="91"/>
      <c r="FV55" s="91"/>
      <c r="FW55" s="91"/>
      <c r="FX55" s="91"/>
      <c r="FY55" s="91"/>
      <c r="FZ55" s="91"/>
      <c r="GA55" s="91"/>
      <c r="GB55" s="91"/>
      <c r="GC55" s="91"/>
      <c r="GD55" s="91"/>
      <c r="GE55" s="91"/>
      <c r="GF55" s="91"/>
      <c r="GG55" s="91"/>
      <c r="GH55" s="91"/>
      <c r="GI55" s="91"/>
      <c r="GJ55" s="91"/>
      <c r="GK55" s="91"/>
      <c r="GL55" s="91"/>
      <c r="GM55" s="91"/>
      <c r="GN55" s="91"/>
      <c r="GO55" s="91"/>
      <c r="GP55" s="91"/>
      <c r="GQ55" s="91"/>
      <c r="GR55" s="91"/>
      <c r="GS55" s="91"/>
      <c r="GT55" s="91"/>
      <c r="GU55" s="91"/>
      <c r="GV55" s="91"/>
      <c r="GW55" s="91"/>
      <c r="GX55" s="91"/>
      <c r="GY55" s="91"/>
      <c r="GZ55" s="91"/>
      <c r="HA55" s="91"/>
      <c r="HB55" s="91"/>
      <c r="HC55" s="91"/>
      <c r="HD55" s="91"/>
      <c r="HE55" s="91"/>
      <c r="HF55" s="91"/>
      <c r="HG55" s="91"/>
      <c r="HH55" s="91"/>
      <c r="HI55" s="91"/>
      <c r="HJ55" s="91"/>
      <c r="HK55" s="91"/>
      <c r="HL55" s="91"/>
      <c r="HM55" s="91"/>
      <c r="HN55" s="91"/>
      <c r="HO55" s="91"/>
      <c r="HP55" s="91"/>
      <c r="HQ55" s="91"/>
      <c r="HR55" s="91"/>
      <c r="HS55" s="91"/>
      <c r="HT55" s="91"/>
      <c r="HU55" s="91"/>
      <c r="HV55" s="91"/>
      <c r="HW55" s="91"/>
      <c r="HX55" s="91"/>
      <c r="HY55" s="91"/>
      <c r="HZ55" s="91"/>
      <c r="IA55" s="91"/>
      <c r="IB55" s="91"/>
      <c r="IC55" s="91"/>
      <c r="ID55" s="91"/>
      <c r="IE55" s="91"/>
      <c r="IF55" s="91"/>
      <c r="IG55" s="91"/>
      <c r="IH55" s="91"/>
      <c r="II55" s="91"/>
      <c r="IJ55" s="91"/>
      <c r="IK55" s="91"/>
      <c r="IL55" s="91"/>
      <c r="IM55" s="91"/>
      <c r="IN55" s="91"/>
      <c r="IO55" s="91"/>
      <c r="IP55" s="91"/>
      <c r="IQ55" s="91"/>
      <c r="IR55" s="91"/>
      <c r="IS55" s="91"/>
      <c r="IT55" s="91"/>
      <c r="IU55" s="91"/>
      <c r="IV55" s="91"/>
      <c r="IW55" s="91"/>
      <c r="IX55" s="91"/>
      <c r="IY55" s="91"/>
      <c r="IZ55" s="91"/>
      <c r="JA55" s="91"/>
      <c r="JB55" s="91"/>
      <c r="JC55" s="91"/>
      <c r="JD55" s="91"/>
      <c r="JE55" s="91"/>
      <c r="JF55" s="91"/>
      <c r="JG55" s="91"/>
      <c r="JH55" s="91"/>
      <c r="JI55" s="91"/>
      <c r="JJ55" s="91"/>
      <c r="JK55" s="91"/>
      <c r="JL55" s="91"/>
      <c r="JM55" s="91"/>
      <c r="JN55" s="91"/>
      <c r="JO55" s="91"/>
      <c r="JP55" s="91"/>
      <c r="JQ55" s="91"/>
      <c r="JR55" s="91"/>
      <c r="JS55" s="91"/>
      <c r="JT55" s="91"/>
      <c r="JU55" s="91"/>
      <c r="JV55" s="91"/>
      <c r="JW55" s="91"/>
      <c r="JX55" s="91"/>
      <c r="JY55" s="91"/>
      <c r="JZ55" s="91"/>
      <c r="KA55" s="91"/>
      <c r="KB55" s="91"/>
      <c r="KC55" s="91"/>
      <c r="KD55" s="91"/>
      <c r="KE55" s="91"/>
      <c r="KF55" s="91"/>
      <c r="KG55" s="91"/>
      <c r="KH55" s="91"/>
      <c r="KI55" s="91"/>
      <c r="KJ55" s="91"/>
      <c r="KK55" s="91"/>
      <c r="KL55" s="91"/>
      <c r="KM55" s="91"/>
      <c r="KN55" s="91"/>
      <c r="KO55" s="91"/>
      <c r="KP55" s="91"/>
      <c r="KQ55" s="91"/>
      <c r="KR55" s="91"/>
      <c r="KS55" s="91"/>
      <c r="KT55" s="91"/>
      <c r="KU55" s="91"/>
      <c r="KV55" s="91"/>
      <c r="KW55" s="91"/>
      <c r="KX55" s="91"/>
      <c r="KY55" s="91"/>
      <c r="KZ55" s="91"/>
      <c r="LA55" s="91"/>
      <c r="LB55" s="91"/>
      <c r="LC55" s="91"/>
      <c r="LD55" s="91"/>
      <c r="LE55" s="91"/>
      <c r="LF55" s="91"/>
      <c r="LG55" s="91"/>
      <c r="LH55" s="91"/>
      <c r="LI55" s="91"/>
      <c r="LJ55" s="91"/>
      <c r="LK55" s="91"/>
      <c r="LL55" s="91"/>
      <c r="LM55" s="91"/>
      <c r="LN55" s="91"/>
      <c r="LO55" s="91"/>
      <c r="LP55" s="91"/>
      <c r="LQ55" s="91"/>
      <c r="LR55" s="91"/>
      <c r="LS55" s="91"/>
      <c r="LT55" s="91"/>
      <c r="LU55" s="91"/>
      <c r="LV55" s="91"/>
      <c r="LW55" s="91"/>
      <c r="LX55" s="91"/>
      <c r="LY55" s="91"/>
      <c r="LZ55" s="91"/>
      <c r="MA55" s="91"/>
      <c r="MB55" s="91"/>
      <c r="MC55" s="91"/>
      <c r="MD55" s="91"/>
      <c r="ME55" s="91"/>
      <c r="MF55" s="91"/>
      <c r="MG55" s="91"/>
      <c r="MH55" s="91"/>
      <c r="MI55" s="91"/>
      <c r="MJ55" s="91"/>
      <c r="MK55" s="91"/>
      <c r="ML55" s="91"/>
      <c r="MM55" s="91"/>
      <c r="MN55" s="91"/>
      <c r="MO55" s="91"/>
      <c r="MP55" s="91"/>
      <c r="MQ55" s="91"/>
      <c r="MR55" s="91"/>
      <c r="MS55" s="91"/>
      <c r="MT55" s="91"/>
      <c r="MU55" s="91"/>
      <c r="MV55" s="91"/>
      <c r="MW55" s="91"/>
      <c r="MX55" s="91"/>
      <c r="MY55" s="91"/>
      <c r="MZ55" s="91"/>
      <c r="NA55" s="91"/>
      <c r="NB55" s="91"/>
      <c r="NC55" s="91"/>
      <c r="ND55" s="91"/>
      <c r="NE55" s="91"/>
      <c r="NF55" s="91"/>
      <c r="NG55" s="91"/>
      <c r="NH55" s="91"/>
      <c r="NI55" s="91"/>
      <c r="NJ55" s="91"/>
      <c r="NK55" s="91"/>
      <c r="NL55" s="91"/>
      <c r="NM55" s="91"/>
      <c r="NN55" s="91"/>
      <c r="NO55" s="91"/>
      <c r="NP55" s="91"/>
      <c r="NQ55" s="91"/>
      <c r="NR55" s="91"/>
      <c r="NS55" s="91"/>
      <c r="NT55" s="91"/>
      <c r="NU55" s="91"/>
      <c r="NV55" s="91"/>
      <c r="NW55" s="91"/>
      <c r="NX55" s="91"/>
      <c r="NY55" s="91"/>
      <c r="NZ55" s="91"/>
      <c r="OA55" s="91"/>
      <c r="OB55" s="91"/>
      <c r="OC55" s="91"/>
      <c r="OD55" s="91"/>
      <c r="OE55" s="91"/>
      <c r="OF55" s="91"/>
      <c r="OG55" s="91"/>
      <c r="OH55" s="91"/>
      <c r="OI55" s="91"/>
      <c r="OJ55" s="91"/>
      <c r="OK55" s="91"/>
      <c r="OL55" s="91"/>
      <c r="OM55" s="91"/>
      <c r="ON55" s="91"/>
      <c r="OO55" s="91"/>
      <c r="OP55" s="91"/>
      <c r="OQ55" s="91"/>
      <c r="OR55" s="91"/>
      <c r="OS55" s="91"/>
      <c r="OT55" s="91"/>
      <c r="OU55" s="91"/>
      <c r="OV55" s="91"/>
      <c r="OW55" s="91"/>
      <c r="OX55" s="91"/>
      <c r="OY55" s="91"/>
      <c r="OZ55" s="91"/>
      <c r="PA55" s="91"/>
      <c r="PB55" s="91"/>
      <c r="PC55" s="91"/>
      <c r="PD55" s="91"/>
      <c r="PE55" s="91"/>
      <c r="PF55" s="91"/>
      <c r="PG55" s="91"/>
      <c r="PH55" s="91"/>
      <c r="PI55" s="91"/>
      <c r="PJ55" s="91"/>
      <c r="PK55" s="91"/>
      <c r="PL55" s="91"/>
      <c r="PM55" s="91"/>
      <c r="PN55" s="91"/>
      <c r="PO55" s="91"/>
      <c r="PP55" s="91"/>
      <c r="PQ55" s="91"/>
      <c r="PR55" s="91"/>
      <c r="PS55" s="91"/>
      <c r="PT55" s="91"/>
      <c r="PU55" s="91"/>
      <c r="PV55" s="91"/>
      <c r="PW55" s="91"/>
      <c r="PX55" s="91"/>
      <c r="PY55" s="91"/>
      <c r="PZ55" s="91"/>
      <c r="QA55" s="91"/>
      <c r="QB55" s="91"/>
      <c r="QC55" s="91"/>
      <c r="QD55" s="91"/>
      <c r="QE55" s="91"/>
      <c r="QF55" s="91"/>
      <c r="QG55" s="91"/>
      <c r="QH55" s="91"/>
      <c r="QI55" s="91"/>
      <c r="QJ55" s="91"/>
      <c r="QK55" s="91"/>
      <c r="QL55" s="91"/>
      <c r="QM55" s="91"/>
      <c r="QN55" s="91"/>
      <c r="QO55" s="91"/>
      <c r="QP55" s="91"/>
      <c r="QQ55" s="91"/>
      <c r="QR55" s="91"/>
      <c r="QS55" s="91"/>
      <c r="QT55" s="91"/>
      <c r="QU55" s="91"/>
      <c r="QV55" s="91"/>
      <c r="QW55" s="91"/>
      <c r="QX55" s="91"/>
      <c r="QY55" s="91"/>
      <c r="QZ55" s="91"/>
      <c r="RA55" s="91"/>
      <c r="RB55" s="91"/>
      <c r="RC55" s="91"/>
      <c r="RD55" s="91"/>
      <c r="RE55" s="91"/>
      <c r="RF55" s="91"/>
      <c r="RG55" s="91"/>
      <c r="RH55" s="91"/>
      <c r="RI55" s="91"/>
      <c r="RJ55" s="91"/>
      <c r="RK55" s="91"/>
      <c r="RL55" s="91"/>
      <c r="RM55" s="91"/>
      <c r="RN55" s="91"/>
      <c r="RO55" s="91"/>
      <c r="RP55" s="91"/>
      <c r="RQ55" s="91"/>
      <c r="RR55" s="91"/>
      <c r="RS55" s="91"/>
      <c r="RT55" s="91"/>
      <c r="RU55" s="91"/>
      <c r="RV55" s="91"/>
      <c r="RW55" s="91"/>
      <c r="RX55" s="91"/>
      <c r="RY55" s="91"/>
      <c r="RZ55" s="91"/>
      <c r="SA55" s="91"/>
      <c r="SB55" s="91"/>
      <c r="SC55" s="91"/>
      <c r="SD55" s="91"/>
      <c r="SE55" s="91"/>
      <c r="SF55" s="91"/>
      <c r="SG55" s="91"/>
      <c r="SH55" s="91"/>
      <c r="SI55" s="91"/>
      <c r="SJ55" s="91"/>
      <c r="SK55" s="91"/>
      <c r="SL55" s="91"/>
      <c r="SM55" s="91"/>
      <c r="SN55" s="91"/>
      <c r="SO55" s="91"/>
      <c r="SP55" s="91"/>
      <c r="SQ55" s="91"/>
      <c r="SR55" s="91"/>
      <c r="SS55" s="91"/>
      <c r="ST55" s="91"/>
      <c r="SU55" s="91"/>
      <c r="SV55" s="91"/>
      <c r="SW55" s="91"/>
      <c r="SX55" s="91"/>
      <c r="SY55" s="91"/>
      <c r="SZ55" s="91"/>
      <c r="TA55" s="91"/>
      <c r="TB55" s="91"/>
      <c r="TC55" s="91"/>
      <c r="TD55" s="91"/>
      <c r="TE55" s="91"/>
      <c r="TF55" s="91"/>
      <c r="TG55" s="91"/>
      <c r="TH55" s="91"/>
      <c r="TI55" s="91"/>
      <c r="TJ55" s="91"/>
      <c r="TK55" s="91"/>
      <c r="TL55" s="91"/>
      <c r="TM55" s="91"/>
      <c r="TN55" s="91"/>
      <c r="TO55" s="91"/>
      <c r="TP55" s="91"/>
      <c r="TQ55" s="91"/>
      <c r="TR55" s="91"/>
      <c r="TS55" s="91"/>
      <c r="TT55" s="91"/>
      <c r="TU55" s="91"/>
      <c r="TV55" s="91"/>
      <c r="TW55" s="91"/>
      <c r="TX55" s="91"/>
      <c r="TY55" s="91"/>
      <c r="TZ55" s="91"/>
      <c r="UA55" s="91"/>
      <c r="UB55" s="91"/>
      <c r="UC55" s="91"/>
      <c r="UD55" s="91"/>
      <c r="UE55" s="91"/>
      <c r="UF55" s="91"/>
      <c r="UG55" s="91"/>
      <c r="UH55" s="91"/>
      <c r="UI55" s="91"/>
      <c r="UJ55" s="91"/>
      <c r="UK55" s="91"/>
      <c r="UL55" s="91"/>
      <c r="UM55" s="91"/>
      <c r="UN55" s="91"/>
      <c r="UO55" s="91"/>
      <c r="UP55" s="91"/>
      <c r="UQ55" s="91"/>
      <c r="UR55" s="91"/>
      <c r="US55" s="91"/>
      <c r="UT55" s="91"/>
      <c r="UU55" s="91"/>
      <c r="UV55" s="91"/>
      <c r="UW55" s="91"/>
      <c r="UX55" s="91"/>
      <c r="UY55" s="91"/>
      <c r="UZ55" s="91"/>
      <c r="VA55" s="91"/>
      <c r="VB55" s="91"/>
      <c r="VC55" s="91"/>
      <c r="VD55" s="91"/>
      <c r="VE55" s="91"/>
      <c r="VF55" s="91"/>
      <c r="VG55" s="91"/>
      <c r="VH55" s="91"/>
      <c r="VI55" s="91"/>
      <c r="VJ55" s="91"/>
      <c r="VK55" s="91"/>
      <c r="VL55" s="91"/>
      <c r="VM55" s="91"/>
      <c r="VN55" s="91"/>
      <c r="VO55" s="91"/>
      <c r="VP55" s="91"/>
      <c r="VQ55" s="91"/>
      <c r="VR55" s="91"/>
      <c r="VS55" s="91"/>
      <c r="VT55" s="91"/>
      <c r="VU55" s="91"/>
      <c r="VV55" s="91"/>
      <c r="VW55" s="91"/>
      <c r="VX55" s="91"/>
      <c r="VY55" s="91"/>
      <c r="VZ55" s="91"/>
      <c r="WA55" s="91"/>
      <c r="WB55" s="91"/>
      <c r="WC55" s="91"/>
      <c r="WD55" s="91"/>
      <c r="WE55" s="91"/>
      <c r="WF55" s="91"/>
      <c r="WG55" s="91"/>
      <c r="WH55" s="91"/>
      <c r="WI55" s="91"/>
      <c r="WJ55" s="91"/>
      <c r="WK55" s="91"/>
      <c r="WL55" s="91"/>
      <c r="WM55" s="91"/>
      <c r="WN55" s="91"/>
      <c r="WO55" s="91"/>
      <c r="WP55" s="91"/>
      <c r="WQ55" s="91"/>
      <c r="WR55" s="91"/>
      <c r="WS55" s="91"/>
      <c r="WT55" s="91"/>
      <c r="WU55" s="91"/>
      <c r="WV55" s="91"/>
      <c r="WW55" s="91"/>
      <c r="WX55" s="91"/>
      <c r="WY55" s="91"/>
      <c r="WZ55" s="91"/>
      <c r="XA55" s="91"/>
      <c r="XB55" s="91"/>
      <c r="XC55" s="91"/>
      <c r="XD55" s="91"/>
      <c r="XE55" s="91"/>
      <c r="XF55" s="91"/>
      <c r="XG55" s="91"/>
      <c r="XH55" s="91"/>
      <c r="XI55" s="91"/>
      <c r="XJ55" s="91"/>
      <c r="XK55" s="91"/>
      <c r="XL55" s="91"/>
      <c r="XM55" s="91"/>
      <c r="XN55" s="91"/>
      <c r="XO55" s="91"/>
      <c r="XP55" s="91"/>
      <c r="XQ55" s="91"/>
      <c r="XR55" s="91"/>
      <c r="XS55" s="91"/>
      <c r="XT55" s="91"/>
      <c r="XU55" s="91"/>
      <c r="XV55" s="91"/>
      <c r="XW55" s="91"/>
      <c r="XX55" s="91"/>
      <c r="XY55" s="91"/>
      <c r="XZ55" s="91"/>
      <c r="YA55" s="91"/>
      <c r="YB55" s="91"/>
      <c r="YC55" s="91"/>
      <c r="YD55" s="91"/>
      <c r="YE55" s="91"/>
      <c r="YF55" s="91"/>
      <c r="YG55" s="91"/>
      <c r="YH55" s="91"/>
      <c r="YI55" s="91"/>
      <c r="YJ55" s="91"/>
      <c r="YK55" s="91"/>
      <c r="YL55" s="91"/>
      <c r="YM55" s="91"/>
      <c r="YN55" s="91"/>
      <c r="YO55" s="91"/>
      <c r="YP55" s="91"/>
      <c r="YQ55" s="91"/>
      <c r="YR55" s="91"/>
      <c r="YS55" s="91"/>
      <c r="YT55" s="91"/>
      <c r="YU55" s="91"/>
      <c r="YV55" s="91"/>
      <c r="YW55" s="91"/>
      <c r="YX55" s="91"/>
      <c r="YY55" s="91"/>
      <c r="YZ55" s="91"/>
      <c r="ZA55" s="91"/>
      <c r="ZB55" s="91"/>
      <c r="ZC55" s="91"/>
      <c r="ZD55" s="91"/>
      <c r="ZE55" s="91"/>
      <c r="ZF55" s="91"/>
      <c r="ZG55" s="91"/>
      <c r="ZH55" s="91"/>
      <c r="ZI55" s="91"/>
      <c r="ZJ55" s="91"/>
      <c r="ZK55" s="91"/>
      <c r="ZL55" s="91"/>
      <c r="ZM55" s="91"/>
      <c r="ZN55" s="91"/>
      <c r="ZO55" s="91"/>
      <c r="ZP55" s="91"/>
      <c r="ZQ55" s="91"/>
      <c r="ZR55" s="91"/>
      <c r="ZS55" s="91"/>
      <c r="ZT55" s="91"/>
      <c r="ZU55" s="91"/>
      <c r="ZV55" s="91"/>
      <c r="ZW55" s="91"/>
      <c r="ZX55" s="91"/>
      <c r="ZY55" s="91"/>
      <c r="ZZ55" s="91"/>
      <c r="AAA55" s="91"/>
      <c r="AAB55" s="91"/>
      <c r="AAC55" s="91"/>
      <c r="AAD55" s="91"/>
      <c r="AAE55" s="91"/>
      <c r="AAF55" s="91"/>
      <c r="AAG55" s="91"/>
      <c r="AAH55" s="91"/>
      <c r="AAI55" s="91"/>
      <c r="AAJ55" s="91"/>
      <c r="AAK55" s="91"/>
      <c r="AAL55" s="91"/>
      <c r="AAM55" s="91"/>
      <c r="AAN55" s="91"/>
      <c r="AAO55" s="91"/>
      <c r="AAP55" s="91"/>
      <c r="AAQ55" s="91"/>
      <c r="AAR55" s="91"/>
      <c r="AAS55" s="91"/>
      <c r="AAT55" s="91"/>
      <c r="AAU55" s="91"/>
      <c r="AAV55" s="91"/>
      <c r="AAW55" s="91"/>
      <c r="AAX55" s="91"/>
      <c r="AAY55" s="91"/>
      <c r="AAZ55" s="91"/>
      <c r="ABA55" s="91"/>
      <c r="ABB55" s="91"/>
      <c r="ABC55" s="91"/>
      <c r="ABD55" s="91"/>
      <c r="ABE55" s="91"/>
      <c r="ABF55" s="91"/>
      <c r="ABG55" s="91"/>
      <c r="ABH55" s="91"/>
      <c r="ABI55" s="91"/>
      <c r="ABJ55" s="91"/>
      <c r="ABK55" s="91"/>
      <c r="ABL55" s="91"/>
      <c r="ABM55" s="91"/>
      <c r="ABN55" s="91"/>
      <c r="ABO55" s="91"/>
      <c r="ABP55" s="91"/>
      <c r="ABQ55" s="91"/>
      <c r="ABR55" s="91"/>
      <c r="ABS55" s="91"/>
      <c r="ABT55" s="91"/>
      <c r="ABU55" s="91"/>
      <c r="ABV55" s="91"/>
      <c r="ABW55" s="91"/>
      <c r="ABX55" s="91"/>
      <c r="ABY55" s="91"/>
      <c r="ABZ55" s="91"/>
      <c r="ACA55" s="91"/>
      <c r="ACB55" s="91"/>
      <c r="ACC55" s="91"/>
      <c r="ACD55" s="91"/>
      <c r="ACE55" s="91"/>
      <c r="ACF55" s="91"/>
      <c r="ACG55" s="91"/>
      <c r="ACH55" s="91"/>
      <c r="ACI55" s="91"/>
      <c r="ACJ55" s="91"/>
      <c r="ACK55" s="91"/>
      <c r="ACL55" s="91"/>
      <c r="ACM55" s="91"/>
      <c r="ACN55" s="91"/>
      <c r="ACO55" s="91"/>
      <c r="ACP55" s="91"/>
      <c r="ACQ55" s="91"/>
      <c r="ACR55" s="91"/>
      <c r="ACS55" s="91"/>
      <c r="ACT55" s="91"/>
      <c r="ACU55" s="91"/>
      <c r="ACV55" s="91"/>
      <c r="ACW55" s="91"/>
      <c r="ACX55" s="91"/>
      <c r="ACY55" s="91"/>
      <c r="ACZ55" s="91"/>
      <c r="ADA55" s="91"/>
      <c r="ADB55" s="91"/>
      <c r="ADC55" s="91"/>
      <c r="ADD55" s="91"/>
      <c r="ADE55" s="91"/>
      <c r="ADF55" s="91"/>
      <c r="ADG55" s="91"/>
      <c r="ADH55" s="91"/>
      <c r="ADI55" s="91"/>
      <c r="ADJ55" s="91"/>
      <c r="ADK55" s="91"/>
      <c r="ADL55" s="91"/>
      <c r="ADM55" s="91"/>
      <c r="ADN55" s="91"/>
      <c r="ADO55" s="91"/>
      <c r="ADP55" s="91"/>
      <c r="ADQ55" s="91"/>
      <c r="ADR55" s="91"/>
      <c r="ADS55" s="91"/>
      <c r="ADT55" s="91"/>
      <c r="ADU55" s="91"/>
      <c r="ADV55" s="91"/>
      <c r="ADW55" s="91"/>
      <c r="ADX55" s="91"/>
      <c r="ADY55" s="91"/>
      <c r="ADZ55" s="91"/>
      <c r="AEA55" s="91"/>
      <c r="AEB55" s="91"/>
      <c r="AEC55" s="91"/>
      <c r="AED55" s="91"/>
      <c r="AEE55" s="91"/>
      <c r="AEF55" s="91"/>
      <c r="AEG55" s="91"/>
      <c r="AEH55" s="91"/>
      <c r="AEI55" s="91"/>
      <c r="AEJ55" s="91"/>
      <c r="AEK55" s="91"/>
      <c r="AEL55" s="91"/>
      <c r="AEM55" s="91"/>
      <c r="AEN55" s="91"/>
      <c r="AEO55" s="91"/>
      <c r="AEP55" s="91"/>
      <c r="AEQ55" s="91"/>
      <c r="AER55" s="91"/>
      <c r="AES55" s="91"/>
      <c r="AET55" s="91"/>
      <c r="AEU55" s="91"/>
      <c r="AEV55" s="91"/>
      <c r="AEW55" s="91"/>
      <c r="AEX55" s="91"/>
      <c r="AEY55" s="91"/>
      <c r="AEZ55" s="91"/>
      <c r="AFA55" s="91"/>
      <c r="AFB55" s="91"/>
      <c r="AFC55" s="91"/>
      <c r="AFD55" s="91"/>
      <c r="AFE55" s="91"/>
      <c r="AFF55" s="91"/>
      <c r="AFG55" s="91"/>
      <c r="AFH55" s="91"/>
      <c r="AFI55" s="91"/>
      <c r="AFJ55" s="91"/>
      <c r="AFK55" s="91"/>
      <c r="AFL55" s="91"/>
      <c r="AFM55" s="91"/>
      <c r="AFN55" s="91"/>
      <c r="AFO55" s="91"/>
      <c r="AFP55" s="91"/>
      <c r="AFQ55" s="91"/>
      <c r="AFR55" s="91"/>
      <c r="AFS55" s="91"/>
      <c r="AFT55" s="91"/>
      <c r="AFU55" s="91"/>
      <c r="AFV55" s="91"/>
      <c r="AFW55" s="91"/>
      <c r="AFX55" s="91"/>
      <c r="AFY55" s="91"/>
      <c r="AFZ55" s="91"/>
      <c r="AGA55" s="91"/>
      <c r="AGB55" s="91"/>
      <c r="AGC55" s="91"/>
      <c r="AGD55" s="91"/>
      <c r="AGE55" s="91"/>
      <c r="AGF55" s="91"/>
      <c r="AGG55" s="91"/>
      <c r="AGH55" s="91"/>
      <c r="AGI55" s="91"/>
      <c r="AGJ55" s="91"/>
      <c r="AGK55" s="91"/>
      <c r="AGL55" s="91"/>
      <c r="AGM55" s="91"/>
      <c r="AGN55" s="91"/>
      <c r="AGO55" s="91"/>
      <c r="AGP55" s="91"/>
      <c r="AGQ55" s="91"/>
      <c r="AGR55" s="91"/>
      <c r="AGS55" s="91"/>
      <c r="AGT55" s="91"/>
      <c r="AGU55" s="91"/>
      <c r="AGV55" s="91"/>
      <c r="AGW55" s="91"/>
      <c r="AGX55" s="91"/>
      <c r="AGY55" s="91"/>
      <c r="AGZ55" s="91"/>
      <c r="AHA55" s="91"/>
      <c r="AHB55" s="91"/>
      <c r="AHC55" s="91"/>
      <c r="AHD55" s="91"/>
      <c r="AHE55" s="91"/>
      <c r="AHF55" s="91"/>
      <c r="AHG55" s="91"/>
      <c r="AHH55" s="91"/>
      <c r="AHI55" s="91"/>
      <c r="AHJ55" s="91"/>
      <c r="AHK55" s="91"/>
      <c r="AHL55" s="91"/>
      <c r="AHM55" s="91"/>
      <c r="AHN55" s="91"/>
      <c r="AHO55" s="91"/>
      <c r="AHP55" s="91"/>
      <c r="AHQ55" s="91"/>
      <c r="AHR55" s="91"/>
      <c r="AHS55" s="91"/>
      <c r="AHT55" s="91"/>
      <c r="AHU55" s="91"/>
      <c r="AHV55" s="91"/>
      <c r="AHW55" s="91"/>
      <c r="AHX55" s="91"/>
      <c r="AHY55" s="91"/>
      <c r="AHZ55" s="91"/>
      <c r="AIA55" s="91"/>
      <c r="AIB55" s="91"/>
      <c r="AIC55" s="91"/>
      <c r="AID55" s="91"/>
      <c r="AIE55" s="91"/>
      <c r="AIF55" s="91"/>
      <c r="AIG55" s="91"/>
      <c r="AIH55" s="91"/>
      <c r="AII55" s="91"/>
      <c r="AIJ55" s="91"/>
      <c r="AIK55" s="91"/>
      <c r="AIL55" s="91"/>
      <c r="AIM55" s="91"/>
      <c r="AIN55" s="91"/>
      <c r="AIO55" s="91"/>
      <c r="AIP55" s="91"/>
      <c r="AIQ55" s="91"/>
      <c r="AIR55" s="91"/>
      <c r="AIS55" s="91"/>
      <c r="AIT55" s="91"/>
      <c r="AIU55" s="91"/>
      <c r="AIV55" s="91"/>
      <c r="AIW55" s="91"/>
      <c r="AIX55" s="91"/>
      <c r="AIY55" s="91"/>
      <c r="AIZ55" s="91"/>
      <c r="AJA55" s="91"/>
      <c r="AJB55" s="91"/>
      <c r="AJC55" s="91"/>
      <c r="AJD55" s="91"/>
      <c r="AJE55" s="91"/>
      <c r="AJF55" s="91"/>
      <c r="AJG55" s="91"/>
      <c r="AJH55" s="91"/>
      <c r="AJI55" s="91"/>
      <c r="AJJ55" s="91"/>
      <c r="AJK55" s="91"/>
      <c r="AJL55" s="91"/>
      <c r="AJM55" s="91"/>
      <c r="AJN55" s="91"/>
      <c r="AJO55" s="91"/>
      <c r="AJP55" s="91"/>
      <c r="AJQ55" s="91"/>
      <c r="AJR55" s="91"/>
      <c r="AJS55" s="91"/>
      <c r="AJT55" s="91"/>
      <c r="AJU55" s="91"/>
      <c r="AJV55" s="91"/>
      <c r="AJW55" s="91"/>
      <c r="AJX55" s="91"/>
      <c r="AJY55" s="91"/>
      <c r="AJZ55" s="91"/>
      <c r="AKA55" s="91"/>
      <c r="AKB55" s="91"/>
      <c r="AKC55" s="91"/>
      <c r="AKD55" s="91"/>
      <c r="AKE55" s="91"/>
      <c r="AKF55" s="91"/>
      <c r="AKG55" s="91"/>
      <c r="AKH55" s="91"/>
      <c r="AKI55" s="91"/>
      <c r="AKJ55" s="91"/>
      <c r="AKK55" s="91"/>
      <c r="AKL55" s="91"/>
      <c r="AKM55" s="91"/>
      <c r="AKN55" s="91"/>
      <c r="AKO55" s="91"/>
      <c r="AKP55" s="91"/>
      <c r="AKQ55" s="91"/>
      <c r="AKR55" s="91"/>
      <c r="AKS55" s="91"/>
      <c r="AKT55" s="91"/>
      <c r="AKU55" s="91"/>
      <c r="AKV55" s="91"/>
      <c r="AKW55" s="91"/>
      <c r="AKX55" s="91"/>
      <c r="AKY55" s="91"/>
      <c r="AKZ55" s="91"/>
      <c r="ALA55" s="91"/>
      <c r="ALB55" s="91"/>
      <c r="ALC55" s="91"/>
      <c r="ALD55" s="91"/>
      <c r="ALE55" s="91"/>
      <c r="ALF55" s="91"/>
      <c r="ALG55" s="91"/>
      <c r="ALH55" s="91"/>
      <c r="ALI55" s="91"/>
      <c r="ALJ55" s="91"/>
      <c r="ALK55" s="91"/>
      <c r="ALL55" s="91"/>
      <c r="ALM55" s="91"/>
      <c r="ALN55" s="91"/>
      <c r="ALO55" s="91"/>
      <c r="ALP55" s="91"/>
      <c r="ALQ55" s="91"/>
      <c r="ALR55" s="91"/>
      <c r="ALS55" s="91"/>
      <c r="ALT55" s="91"/>
      <c r="ALU55" s="91"/>
      <c r="ALV55" s="91"/>
      <c r="ALW55" s="91"/>
      <c r="ALX55" s="91"/>
      <c r="ALY55" s="91"/>
      <c r="ALZ55" s="91"/>
      <c r="AMA55" s="91"/>
      <c r="AMB55" s="91"/>
      <c r="AMC55" s="91"/>
      <c r="AMD55" s="91"/>
      <c r="AME55" s="91"/>
      <c r="AMF55" s="91"/>
      <c r="AMG55" s="91"/>
      <c r="AMH55" s="91"/>
    </row>
    <row r="56" spans="1:1022" s="39" customFormat="1" ht="12.75" customHeight="1" x14ac:dyDescent="0.2">
      <c r="A56" s="299" t="s">
        <v>48</v>
      </c>
      <c r="B56" s="299"/>
      <c r="C56" s="299"/>
      <c r="D56" s="299"/>
      <c r="E56" s="299"/>
      <c r="F56" s="299"/>
      <c r="G56" s="299"/>
      <c r="H56" s="299"/>
      <c r="I56" s="299"/>
      <c r="J56" s="299"/>
      <c r="K56" s="54"/>
    </row>
    <row r="57" spans="1:1022" s="39" customFormat="1" ht="32.1" customHeight="1" x14ac:dyDescent="0.2">
      <c r="A57" s="299" t="s">
        <v>595</v>
      </c>
      <c r="B57" s="299"/>
      <c r="C57" s="299"/>
      <c r="D57" s="299"/>
      <c r="E57" s="299"/>
      <c r="F57" s="299"/>
      <c r="G57" s="299"/>
      <c r="H57" s="299"/>
      <c r="I57" s="299"/>
      <c r="J57" s="299"/>
      <c r="K57" s="54"/>
    </row>
    <row r="58" spans="1:1022" ht="15" customHeight="1" x14ac:dyDescent="0.2">
      <c r="A58" s="100" t="s">
        <v>43</v>
      </c>
      <c r="B58" s="101"/>
      <c r="C58" s="101"/>
      <c r="D58" s="101"/>
      <c r="E58" s="101"/>
      <c r="F58" s="101"/>
      <c r="G58" s="101"/>
      <c r="H58" s="101"/>
      <c r="I58" s="101"/>
      <c r="J58" s="101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2"/>
      <c r="FQ58" s="92"/>
      <c r="FR58" s="92"/>
      <c r="FS58" s="92"/>
      <c r="FT58" s="92"/>
      <c r="FU58" s="92"/>
      <c r="FV58" s="92"/>
      <c r="FW58" s="92"/>
      <c r="FX58" s="92"/>
      <c r="FY58" s="92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2"/>
      <c r="GK58" s="92"/>
      <c r="GL58" s="92"/>
      <c r="GM58" s="92"/>
      <c r="GN58" s="92"/>
      <c r="GO58" s="92"/>
      <c r="GP58" s="92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2"/>
      <c r="JH58" s="92"/>
      <c r="JI58" s="92"/>
      <c r="JJ58" s="92"/>
      <c r="JK58" s="92"/>
      <c r="JL58" s="92"/>
      <c r="JM58" s="92"/>
      <c r="JN58" s="92"/>
      <c r="JO58" s="92"/>
      <c r="JP58" s="92"/>
      <c r="JQ58" s="92"/>
      <c r="JR58" s="92"/>
      <c r="JS58" s="92"/>
      <c r="JT58" s="92"/>
      <c r="JU58" s="92"/>
      <c r="JV58" s="92"/>
      <c r="JW58" s="92"/>
      <c r="JX58" s="92"/>
      <c r="JY58" s="92"/>
      <c r="JZ58" s="92"/>
      <c r="KA58" s="92"/>
      <c r="KB58" s="92"/>
      <c r="KC58" s="92"/>
      <c r="KD58" s="92"/>
      <c r="KE58" s="92"/>
      <c r="KF58" s="92"/>
      <c r="KG58" s="92"/>
      <c r="KH58" s="92"/>
      <c r="KI58" s="92"/>
      <c r="KJ58" s="92"/>
      <c r="KK58" s="92"/>
      <c r="KL58" s="92"/>
      <c r="KM58" s="92"/>
      <c r="KN58" s="92"/>
      <c r="KO58" s="92"/>
      <c r="KP58" s="92"/>
      <c r="KQ58" s="92"/>
      <c r="KR58" s="92"/>
      <c r="KS58" s="92"/>
      <c r="KT58" s="92"/>
      <c r="KU58" s="92"/>
      <c r="KV58" s="92"/>
      <c r="KW58" s="92"/>
      <c r="KX58" s="92"/>
      <c r="KY58" s="92"/>
      <c r="KZ58" s="92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2"/>
      <c r="LP58" s="92"/>
      <c r="LQ58" s="92"/>
      <c r="LR58" s="92"/>
      <c r="LS58" s="92"/>
      <c r="LT58" s="92"/>
      <c r="LU58" s="92"/>
      <c r="LV58" s="92"/>
      <c r="LW58" s="92"/>
      <c r="LX58" s="92"/>
      <c r="LY58" s="92"/>
      <c r="LZ58" s="92"/>
      <c r="MA58" s="92"/>
      <c r="MB58" s="92"/>
      <c r="MC58" s="92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2"/>
      <c r="MT58" s="92"/>
      <c r="MU58" s="92"/>
      <c r="MV58" s="92"/>
      <c r="MW58" s="92"/>
      <c r="MX58" s="92"/>
      <c r="MY58" s="92"/>
      <c r="MZ58" s="92"/>
      <c r="NA58" s="92"/>
      <c r="NB58" s="92"/>
      <c r="NC58" s="92"/>
      <c r="ND58" s="92"/>
      <c r="NE58" s="92"/>
      <c r="NF58" s="92"/>
      <c r="NG58" s="92"/>
      <c r="NH58" s="92"/>
      <c r="NI58" s="92"/>
      <c r="NJ58" s="92"/>
      <c r="NK58" s="92"/>
      <c r="NL58" s="92"/>
      <c r="NM58" s="92"/>
      <c r="NN58" s="92"/>
      <c r="NO58" s="92"/>
      <c r="NP58" s="92"/>
      <c r="NQ58" s="92"/>
      <c r="NR58" s="92"/>
      <c r="NS58" s="92"/>
      <c r="NT58" s="92"/>
      <c r="NU58" s="92"/>
      <c r="NV58" s="92"/>
      <c r="NW58" s="92"/>
      <c r="NX58" s="92"/>
      <c r="NY58" s="92"/>
      <c r="NZ58" s="92"/>
      <c r="OA58" s="92"/>
      <c r="OB58" s="92"/>
      <c r="OC58" s="92"/>
      <c r="OD58" s="92"/>
      <c r="OE58" s="92"/>
      <c r="OF58" s="92"/>
      <c r="OG58" s="92"/>
      <c r="OH58" s="92"/>
      <c r="OI58" s="92"/>
      <c r="OJ58" s="92"/>
      <c r="OK58" s="92"/>
      <c r="OL58" s="92"/>
      <c r="OM58" s="92"/>
      <c r="ON58" s="92"/>
      <c r="OO58" s="92"/>
      <c r="OP58" s="92"/>
      <c r="OQ58" s="92"/>
      <c r="OR58" s="92"/>
      <c r="OS58" s="92"/>
      <c r="OT58" s="92"/>
      <c r="OU58" s="92"/>
      <c r="OV58" s="92"/>
      <c r="OW58" s="92"/>
      <c r="OX58" s="92"/>
      <c r="OY58" s="92"/>
      <c r="OZ58" s="92"/>
      <c r="PA58" s="92"/>
      <c r="PB58" s="92"/>
      <c r="PC58" s="92"/>
      <c r="PD58" s="92"/>
      <c r="PE58" s="92"/>
      <c r="PF58" s="92"/>
      <c r="PG58" s="92"/>
      <c r="PH58" s="92"/>
      <c r="PI58" s="92"/>
      <c r="PJ58" s="92"/>
      <c r="PK58" s="92"/>
      <c r="PL58" s="92"/>
      <c r="PM58" s="92"/>
      <c r="PN58" s="92"/>
      <c r="PO58" s="92"/>
      <c r="PP58" s="92"/>
      <c r="PQ58" s="92"/>
      <c r="PR58" s="92"/>
      <c r="PS58" s="92"/>
      <c r="PT58" s="92"/>
      <c r="PU58" s="92"/>
      <c r="PV58" s="92"/>
      <c r="PW58" s="92"/>
      <c r="PX58" s="92"/>
      <c r="PY58" s="92"/>
      <c r="PZ58" s="92"/>
      <c r="QA58" s="92"/>
      <c r="QB58" s="92"/>
      <c r="QC58" s="92"/>
      <c r="QD58" s="92"/>
      <c r="QE58" s="92"/>
      <c r="QF58" s="92"/>
      <c r="QG58" s="92"/>
      <c r="QH58" s="92"/>
      <c r="QI58" s="92"/>
      <c r="QJ58" s="92"/>
      <c r="QK58" s="92"/>
      <c r="QL58" s="92"/>
      <c r="QM58" s="92"/>
      <c r="QN58" s="92"/>
      <c r="QO58" s="92"/>
      <c r="QP58" s="92"/>
      <c r="QQ58" s="92"/>
      <c r="QR58" s="92"/>
      <c r="QS58" s="92"/>
      <c r="QT58" s="92"/>
      <c r="QU58" s="92"/>
      <c r="QV58" s="92"/>
      <c r="QW58" s="92"/>
      <c r="QX58" s="92"/>
      <c r="QY58" s="92"/>
      <c r="QZ58" s="92"/>
      <c r="RA58" s="92"/>
      <c r="RB58" s="92"/>
      <c r="RC58" s="92"/>
      <c r="RD58" s="92"/>
      <c r="RE58" s="92"/>
      <c r="RF58" s="92"/>
      <c r="RG58" s="92"/>
      <c r="RH58" s="92"/>
      <c r="RI58" s="92"/>
      <c r="RJ58" s="92"/>
      <c r="RK58" s="92"/>
      <c r="RL58" s="92"/>
      <c r="RM58" s="92"/>
      <c r="RN58" s="92"/>
      <c r="RO58" s="92"/>
      <c r="RP58" s="92"/>
      <c r="RQ58" s="92"/>
      <c r="RR58" s="92"/>
      <c r="RS58" s="92"/>
      <c r="RT58" s="92"/>
      <c r="RU58" s="92"/>
      <c r="RV58" s="92"/>
      <c r="RW58" s="92"/>
      <c r="RX58" s="92"/>
      <c r="RY58" s="92"/>
      <c r="RZ58" s="92"/>
      <c r="SA58" s="92"/>
      <c r="SB58" s="92"/>
      <c r="SC58" s="92"/>
      <c r="SD58" s="92"/>
      <c r="SE58" s="92"/>
      <c r="SF58" s="92"/>
      <c r="SG58" s="92"/>
      <c r="SH58" s="92"/>
      <c r="SI58" s="92"/>
      <c r="SJ58" s="92"/>
      <c r="SK58" s="92"/>
      <c r="SL58" s="92"/>
      <c r="SM58" s="92"/>
      <c r="SN58" s="92"/>
      <c r="SO58" s="92"/>
      <c r="SP58" s="92"/>
      <c r="SQ58" s="92"/>
      <c r="SR58" s="92"/>
      <c r="SS58" s="92"/>
      <c r="ST58" s="92"/>
      <c r="SU58" s="92"/>
      <c r="SV58" s="92"/>
      <c r="SW58" s="92"/>
      <c r="SX58" s="92"/>
      <c r="SY58" s="92"/>
      <c r="SZ58" s="92"/>
      <c r="TA58" s="92"/>
      <c r="TB58" s="92"/>
      <c r="TC58" s="92"/>
      <c r="TD58" s="92"/>
      <c r="TE58" s="92"/>
      <c r="TF58" s="92"/>
      <c r="TG58" s="92"/>
      <c r="TH58" s="92"/>
      <c r="TI58" s="92"/>
      <c r="TJ58" s="92"/>
      <c r="TK58" s="92"/>
      <c r="TL58" s="92"/>
      <c r="TM58" s="92"/>
      <c r="TN58" s="92"/>
      <c r="TO58" s="92"/>
      <c r="TP58" s="92"/>
      <c r="TQ58" s="92"/>
      <c r="TR58" s="92"/>
      <c r="TS58" s="92"/>
      <c r="TT58" s="92"/>
      <c r="TU58" s="92"/>
      <c r="TV58" s="92"/>
      <c r="TW58" s="92"/>
      <c r="TX58" s="92"/>
      <c r="TY58" s="92"/>
      <c r="TZ58" s="92"/>
      <c r="UA58" s="92"/>
      <c r="UB58" s="92"/>
      <c r="UC58" s="92"/>
      <c r="UD58" s="92"/>
      <c r="UE58" s="92"/>
      <c r="UF58" s="92"/>
      <c r="UG58" s="92"/>
      <c r="UH58" s="92"/>
      <c r="UI58" s="92"/>
      <c r="UJ58" s="92"/>
      <c r="UK58" s="92"/>
      <c r="UL58" s="92"/>
      <c r="UM58" s="92"/>
      <c r="UN58" s="92"/>
      <c r="UO58" s="92"/>
      <c r="UP58" s="92"/>
      <c r="UQ58" s="92"/>
      <c r="UR58" s="92"/>
      <c r="US58" s="92"/>
      <c r="UT58" s="92"/>
      <c r="UU58" s="92"/>
      <c r="UV58" s="92"/>
      <c r="UW58" s="92"/>
      <c r="UX58" s="92"/>
      <c r="UY58" s="92"/>
      <c r="UZ58" s="92"/>
      <c r="VA58" s="92"/>
      <c r="VB58" s="92"/>
      <c r="VC58" s="92"/>
      <c r="VD58" s="92"/>
      <c r="VE58" s="92"/>
      <c r="VF58" s="92"/>
      <c r="VG58" s="92"/>
      <c r="VH58" s="92"/>
      <c r="VI58" s="92"/>
      <c r="VJ58" s="92"/>
      <c r="VK58" s="92"/>
      <c r="VL58" s="92"/>
      <c r="VM58" s="92"/>
      <c r="VN58" s="92"/>
      <c r="VO58" s="92"/>
      <c r="VP58" s="92"/>
      <c r="VQ58" s="92"/>
      <c r="VR58" s="92"/>
      <c r="VS58" s="92"/>
      <c r="VT58" s="92"/>
      <c r="VU58" s="92"/>
      <c r="VV58" s="92"/>
      <c r="VW58" s="92"/>
      <c r="VX58" s="92"/>
      <c r="VY58" s="92"/>
      <c r="VZ58" s="92"/>
      <c r="WA58" s="92"/>
      <c r="WB58" s="92"/>
      <c r="WC58" s="92"/>
      <c r="WD58" s="92"/>
      <c r="WE58" s="92"/>
      <c r="WF58" s="92"/>
      <c r="WG58" s="92"/>
      <c r="WH58" s="92"/>
      <c r="WI58" s="92"/>
      <c r="WJ58" s="92"/>
      <c r="WK58" s="92"/>
      <c r="WL58" s="92"/>
      <c r="WM58" s="92"/>
      <c r="WN58" s="92"/>
      <c r="WO58" s="92"/>
      <c r="WP58" s="92"/>
      <c r="WQ58" s="92"/>
      <c r="WR58" s="92"/>
      <c r="WS58" s="92"/>
      <c r="WT58" s="92"/>
      <c r="WU58" s="92"/>
      <c r="WV58" s="92"/>
      <c r="WW58" s="92"/>
      <c r="WX58" s="92"/>
      <c r="WY58" s="92"/>
      <c r="WZ58" s="92"/>
      <c r="XA58" s="92"/>
      <c r="XB58" s="92"/>
      <c r="XC58" s="92"/>
      <c r="XD58" s="92"/>
      <c r="XE58" s="92"/>
      <c r="XF58" s="92"/>
      <c r="XG58" s="92"/>
      <c r="XH58" s="92"/>
      <c r="XI58" s="92"/>
      <c r="XJ58" s="92"/>
      <c r="XK58" s="92"/>
      <c r="XL58" s="92"/>
      <c r="XM58" s="92"/>
      <c r="XN58" s="92"/>
      <c r="XO58" s="92"/>
      <c r="XP58" s="92"/>
      <c r="XQ58" s="92"/>
      <c r="XR58" s="92"/>
      <c r="XS58" s="92"/>
      <c r="XT58" s="92"/>
      <c r="XU58" s="92"/>
      <c r="XV58" s="92"/>
      <c r="XW58" s="92"/>
      <c r="XX58" s="92"/>
      <c r="XY58" s="92"/>
      <c r="XZ58" s="92"/>
      <c r="YA58" s="92"/>
      <c r="YB58" s="92"/>
      <c r="YC58" s="92"/>
      <c r="YD58" s="92"/>
      <c r="YE58" s="92"/>
      <c r="YF58" s="92"/>
      <c r="YG58" s="92"/>
      <c r="YH58" s="92"/>
      <c r="YI58" s="92"/>
      <c r="YJ58" s="92"/>
      <c r="YK58" s="92"/>
      <c r="YL58" s="92"/>
      <c r="YM58" s="92"/>
      <c r="YN58" s="92"/>
      <c r="YO58" s="92"/>
      <c r="YP58" s="92"/>
      <c r="YQ58" s="92"/>
      <c r="YR58" s="92"/>
      <c r="YS58" s="92"/>
      <c r="YT58" s="92"/>
      <c r="YU58" s="92"/>
      <c r="YV58" s="92"/>
      <c r="YW58" s="92"/>
      <c r="YX58" s="92"/>
      <c r="YY58" s="92"/>
      <c r="YZ58" s="92"/>
      <c r="ZA58" s="92"/>
      <c r="ZB58" s="92"/>
      <c r="ZC58" s="92"/>
      <c r="ZD58" s="92"/>
      <c r="ZE58" s="92"/>
      <c r="ZF58" s="92"/>
      <c r="ZG58" s="92"/>
      <c r="ZH58" s="92"/>
      <c r="ZI58" s="92"/>
      <c r="ZJ58" s="92"/>
      <c r="ZK58" s="92"/>
      <c r="ZL58" s="92"/>
      <c r="ZM58" s="92"/>
      <c r="ZN58" s="92"/>
      <c r="ZO58" s="92"/>
      <c r="ZP58" s="92"/>
      <c r="ZQ58" s="92"/>
      <c r="ZR58" s="92"/>
      <c r="ZS58" s="92"/>
      <c r="ZT58" s="92"/>
      <c r="ZU58" s="92"/>
      <c r="ZV58" s="92"/>
      <c r="ZW58" s="92"/>
      <c r="ZX58" s="92"/>
      <c r="ZY58" s="92"/>
      <c r="ZZ58" s="92"/>
      <c r="AAA58" s="92"/>
      <c r="AAB58" s="92"/>
      <c r="AAC58" s="92"/>
      <c r="AAD58" s="92"/>
      <c r="AAE58" s="92"/>
      <c r="AAF58" s="92"/>
      <c r="AAG58" s="92"/>
      <c r="AAH58" s="92"/>
      <c r="AAI58" s="92"/>
      <c r="AAJ58" s="92"/>
      <c r="AAK58" s="92"/>
      <c r="AAL58" s="92"/>
      <c r="AAM58" s="92"/>
      <c r="AAN58" s="92"/>
      <c r="AAO58" s="92"/>
      <c r="AAP58" s="92"/>
      <c r="AAQ58" s="92"/>
      <c r="AAR58" s="92"/>
      <c r="AAS58" s="92"/>
      <c r="AAT58" s="92"/>
      <c r="AAU58" s="92"/>
      <c r="AAV58" s="92"/>
      <c r="AAW58" s="92"/>
      <c r="AAX58" s="92"/>
      <c r="AAY58" s="92"/>
      <c r="AAZ58" s="92"/>
      <c r="ABA58" s="92"/>
      <c r="ABB58" s="92"/>
      <c r="ABC58" s="92"/>
      <c r="ABD58" s="92"/>
      <c r="ABE58" s="92"/>
      <c r="ABF58" s="92"/>
      <c r="ABG58" s="92"/>
      <c r="ABH58" s="92"/>
      <c r="ABI58" s="92"/>
      <c r="ABJ58" s="92"/>
      <c r="ABK58" s="92"/>
      <c r="ABL58" s="92"/>
      <c r="ABM58" s="92"/>
      <c r="ABN58" s="92"/>
      <c r="ABO58" s="92"/>
      <c r="ABP58" s="92"/>
      <c r="ABQ58" s="92"/>
      <c r="ABR58" s="92"/>
      <c r="ABS58" s="92"/>
      <c r="ABT58" s="92"/>
      <c r="ABU58" s="92"/>
      <c r="ABV58" s="92"/>
      <c r="ABW58" s="92"/>
      <c r="ABX58" s="92"/>
      <c r="ABY58" s="92"/>
      <c r="ABZ58" s="92"/>
      <c r="ACA58" s="92"/>
      <c r="ACB58" s="92"/>
      <c r="ACC58" s="92"/>
      <c r="ACD58" s="92"/>
      <c r="ACE58" s="92"/>
      <c r="ACF58" s="92"/>
      <c r="ACG58" s="92"/>
      <c r="ACH58" s="92"/>
      <c r="ACI58" s="92"/>
      <c r="ACJ58" s="92"/>
      <c r="ACK58" s="92"/>
      <c r="ACL58" s="92"/>
      <c r="ACM58" s="92"/>
      <c r="ACN58" s="92"/>
      <c r="ACO58" s="92"/>
      <c r="ACP58" s="92"/>
      <c r="ACQ58" s="92"/>
      <c r="ACR58" s="92"/>
      <c r="ACS58" s="92"/>
      <c r="ACT58" s="92"/>
      <c r="ACU58" s="92"/>
      <c r="ACV58" s="92"/>
      <c r="ACW58" s="92"/>
      <c r="ACX58" s="92"/>
      <c r="ACY58" s="92"/>
      <c r="ACZ58" s="92"/>
      <c r="ADA58" s="92"/>
      <c r="ADB58" s="92"/>
      <c r="ADC58" s="92"/>
      <c r="ADD58" s="92"/>
      <c r="ADE58" s="92"/>
      <c r="ADF58" s="92"/>
      <c r="ADG58" s="92"/>
      <c r="ADH58" s="92"/>
      <c r="ADI58" s="92"/>
      <c r="ADJ58" s="92"/>
      <c r="ADK58" s="92"/>
      <c r="ADL58" s="92"/>
      <c r="ADM58" s="92"/>
      <c r="ADN58" s="92"/>
      <c r="ADO58" s="92"/>
      <c r="ADP58" s="92"/>
      <c r="ADQ58" s="92"/>
      <c r="ADR58" s="92"/>
      <c r="ADS58" s="92"/>
      <c r="ADT58" s="92"/>
      <c r="ADU58" s="92"/>
      <c r="ADV58" s="92"/>
      <c r="ADW58" s="92"/>
      <c r="ADX58" s="92"/>
      <c r="ADY58" s="92"/>
      <c r="ADZ58" s="92"/>
      <c r="AEA58" s="92"/>
      <c r="AEB58" s="92"/>
      <c r="AEC58" s="92"/>
      <c r="AED58" s="92"/>
      <c r="AEE58" s="92"/>
      <c r="AEF58" s="92"/>
      <c r="AEG58" s="92"/>
      <c r="AEH58" s="92"/>
      <c r="AEI58" s="92"/>
      <c r="AEJ58" s="92"/>
      <c r="AEK58" s="92"/>
      <c r="AEL58" s="92"/>
      <c r="AEM58" s="92"/>
      <c r="AEN58" s="92"/>
      <c r="AEO58" s="92"/>
      <c r="AEP58" s="92"/>
      <c r="AEQ58" s="92"/>
      <c r="AER58" s="92"/>
      <c r="AES58" s="92"/>
      <c r="AET58" s="92"/>
      <c r="AEU58" s="92"/>
      <c r="AEV58" s="92"/>
      <c r="AEW58" s="92"/>
      <c r="AEX58" s="92"/>
      <c r="AEY58" s="92"/>
      <c r="AEZ58" s="92"/>
      <c r="AFA58" s="92"/>
      <c r="AFB58" s="92"/>
      <c r="AFC58" s="92"/>
      <c r="AFD58" s="92"/>
      <c r="AFE58" s="92"/>
      <c r="AFF58" s="92"/>
      <c r="AFG58" s="92"/>
      <c r="AFH58" s="92"/>
      <c r="AFI58" s="92"/>
      <c r="AFJ58" s="92"/>
      <c r="AFK58" s="92"/>
      <c r="AFL58" s="92"/>
      <c r="AFM58" s="92"/>
      <c r="AFN58" s="92"/>
      <c r="AFO58" s="92"/>
      <c r="AFP58" s="92"/>
      <c r="AFQ58" s="92"/>
      <c r="AFR58" s="92"/>
      <c r="AFS58" s="92"/>
      <c r="AFT58" s="92"/>
      <c r="AFU58" s="92"/>
      <c r="AFV58" s="92"/>
      <c r="AFW58" s="92"/>
      <c r="AFX58" s="92"/>
      <c r="AFY58" s="92"/>
      <c r="AFZ58" s="92"/>
      <c r="AGA58" s="92"/>
      <c r="AGB58" s="92"/>
      <c r="AGC58" s="92"/>
      <c r="AGD58" s="92"/>
      <c r="AGE58" s="92"/>
      <c r="AGF58" s="92"/>
      <c r="AGG58" s="92"/>
      <c r="AGH58" s="92"/>
      <c r="AGI58" s="92"/>
      <c r="AGJ58" s="92"/>
      <c r="AGK58" s="92"/>
      <c r="AGL58" s="92"/>
      <c r="AGM58" s="92"/>
      <c r="AGN58" s="92"/>
      <c r="AGO58" s="92"/>
      <c r="AGP58" s="92"/>
      <c r="AGQ58" s="92"/>
      <c r="AGR58" s="92"/>
      <c r="AGS58" s="92"/>
      <c r="AGT58" s="92"/>
      <c r="AGU58" s="92"/>
      <c r="AGV58" s="92"/>
      <c r="AGW58" s="92"/>
      <c r="AGX58" s="92"/>
      <c r="AGY58" s="92"/>
      <c r="AGZ58" s="92"/>
      <c r="AHA58" s="92"/>
      <c r="AHB58" s="92"/>
      <c r="AHC58" s="92"/>
      <c r="AHD58" s="92"/>
      <c r="AHE58" s="92"/>
      <c r="AHF58" s="92"/>
      <c r="AHG58" s="92"/>
      <c r="AHH58" s="92"/>
      <c r="AHI58" s="92"/>
      <c r="AHJ58" s="92"/>
      <c r="AHK58" s="92"/>
      <c r="AHL58" s="92"/>
      <c r="AHM58" s="92"/>
      <c r="AHN58" s="92"/>
      <c r="AHO58" s="92"/>
      <c r="AHP58" s="92"/>
      <c r="AHQ58" s="92"/>
      <c r="AHR58" s="92"/>
      <c r="AHS58" s="92"/>
      <c r="AHT58" s="92"/>
      <c r="AHU58" s="92"/>
      <c r="AHV58" s="92"/>
      <c r="AHW58" s="92"/>
      <c r="AHX58" s="92"/>
      <c r="AHY58" s="92"/>
      <c r="AHZ58" s="92"/>
      <c r="AIA58" s="92"/>
      <c r="AIB58" s="92"/>
      <c r="AIC58" s="92"/>
      <c r="AID58" s="92"/>
      <c r="AIE58" s="92"/>
      <c r="AIF58" s="92"/>
      <c r="AIG58" s="92"/>
      <c r="AIH58" s="92"/>
      <c r="AII58" s="92"/>
      <c r="AIJ58" s="92"/>
      <c r="AIK58" s="92"/>
      <c r="AIL58" s="92"/>
      <c r="AIM58" s="92"/>
      <c r="AIN58" s="92"/>
      <c r="AIO58" s="92"/>
      <c r="AIP58" s="92"/>
      <c r="AIQ58" s="92"/>
      <c r="AIR58" s="92"/>
      <c r="AIS58" s="92"/>
      <c r="AIT58" s="92"/>
      <c r="AIU58" s="92"/>
      <c r="AIV58" s="92"/>
      <c r="AIW58" s="92"/>
      <c r="AIX58" s="92"/>
      <c r="AIY58" s="92"/>
      <c r="AIZ58" s="92"/>
      <c r="AJA58" s="92"/>
      <c r="AJB58" s="92"/>
      <c r="AJC58" s="92"/>
      <c r="AJD58" s="92"/>
      <c r="AJE58" s="92"/>
      <c r="AJF58" s="92"/>
      <c r="AJG58" s="92"/>
      <c r="AJH58" s="92"/>
      <c r="AJI58" s="92"/>
      <c r="AJJ58" s="92"/>
      <c r="AJK58" s="92"/>
      <c r="AJL58" s="92"/>
      <c r="AJM58" s="92"/>
      <c r="AJN58" s="92"/>
      <c r="AJO58" s="92"/>
      <c r="AJP58" s="92"/>
      <c r="AJQ58" s="92"/>
      <c r="AJR58" s="92"/>
      <c r="AJS58" s="92"/>
      <c r="AJT58" s="92"/>
      <c r="AJU58" s="92"/>
      <c r="AJV58" s="92"/>
      <c r="AJW58" s="92"/>
      <c r="AJX58" s="92"/>
      <c r="AJY58" s="92"/>
      <c r="AJZ58" s="92"/>
      <c r="AKA58" s="92"/>
      <c r="AKB58" s="92"/>
      <c r="AKC58" s="92"/>
      <c r="AKD58" s="92"/>
      <c r="AKE58" s="92"/>
      <c r="AKF58" s="92"/>
      <c r="AKG58" s="92"/>
      <c r="AKH58" s="92"/>
      <c r="AKI58" s="92"/>
      <c r="AKJ58" s="92"/>
      <c r="AKK58" s="92"/>
      <c r="AKL58" s="92"/>
      <c r="AKM58" s="92"/>
      <c r="AKN58" s="92"/>
      <c r="AKO58" s="92"/>
      <c r="AKP58" s="92"/>
      <c r="AKQ58" s="92"/>
      <c r="AKR58" s="92"/>
      <c r="AKS58" s="92"/>
      <c r="AKT58" s="92"/>
      <c r="AKU58" s="92"/>
      <c r="AKV58" s="92"/>
      <c r="AKW58" s="92"/>
      <c r="AKX58" s="92"/>
      <c r="AKY58" s="92"/>
      <c r="AKZ58" s="92"/>
      <c r="ALA58" s="92"/>
      <c r="ALB58" s="92"/>
      <c r="ALC58" s="92"/>
      <c r="ALD58" s="92"/>
      <c r="ALE58" s="92"/>
      <c r="ALF58" s="92"/>
      <c r="ALG58" s="92"/>
      <c r="ALH58" s="92"/>
      <c r="ALI58" s="92"/>
      <c r="ALJ58" s="92"/>
      <c r="ALK58" s="92"/>
      <c r="ALL58" s="92"/>
      <c r="ALM58" s="92"/>
      <c r="ALN58" s="92"/>
      <c r="ALO58" s="92"/>
      <c r="ALP58" s="92"/>
      <c r="ALQ58" s="92"/>
      <c r="ALR58" s="92"/>
      <c r="ALS58" s="92"/>
      <c r="ALT58" s="92"/>
      <c r="ALU58" s="92"/>
      <c r="ALV58" s="92"/>
      <c r="ALW58" s="92"/>
      <c r="ALX58" s="92"/>
      <c r="ALY58" s="92"/>
      <c r="ALZ58" s="92"/>
      <c r="AMA58" s="92"/>
      <c r="AMB58" s="92"/>
      <c r="AMC58" s="92"/>
      <c r="AMD58" s="92"/>
      <c r="AME58" s="92"/>
      <c r="AMF58" s="92"/>
      <c r="AMG58" s="92"/>
      <c r="AMH58" s="92"/>
    </row>
    <row r="59" spans="1:1022" ht="15" customHeight="1" x14ac:dyDescent="0.2">
      <c r="A59" s="100" t="s">
        <v>44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92"/>
      <c r="GP59" s="92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2"/>
      <c r="JL59" s="92"/>
      <c r="JM59" s="92"/>
      <c r="JN59" s="92"/>
      <c r="JO59" s="92"/>
      <c r="JP59" s="92"/>
      <c r="JQ59" s="92"/>
      <c r="JR59" s="92"/>
      <c r="JS59" s="92"/>
      <c r="JT59" s="92"/>
      <c r="JU59" s="92"/>
      <c r="JV59" s="92"/>
      <c r="JW59" s="92"/>
      <c r="JX59" s="92"/>
      <c r="JY59" s="92"/>
      <c r="JZ59" s="92"/>
      <c r="KA59" s="92"/>
      <c r="KB59" s="92"/>
      <c r="KC59" s="92"/>
      <c r="KD59" s="92"/>
      <c r="KE59" s="92"/>
      <c r="KF59" s="92"/>
      <c r="KG59" s="92"/>
      <c r="KH59" s="92"/>
      <c r="KI59" s="92"/>
      <c r="KJ59" s="92"/>
      <c r="KK59" s="92"/>
      <c r="KL59" s="92"/>
      <c r="KM59" s="92"/>
      <c r="KN59" s="92"/>
      <c r="KO59" s="92"/>
      <c r="KP59" s="92"/>
      <c r="KQ59" s="92"/>
      <c r="KR59" s="92"/>
      <c r="KS59" s="92"/>
      <c r="KT59" s="92"/>
      <c r="KU59" s="92"/>
      <c r="KV59" s="92"/>
      <c r="KW59" s="92"/>
      <c r="KX59" s="92"/>
      <c r="KY59" s="92"/>
      <c r="KZ59" s="92"/>
      <c r="LA59" s="92"/>
      <c r="LB59" s="92"/>
      <c r="LC59" s="92"/>
      <c r="LD59" s="92"/>
      <c r="LE59" s="92"/>
      <c r="LF59" s="92"/>
      <c r="LG59" s="92"/>
      <c r="LH59" s="92"/>
      <c r="LI59" s="92"/>
      <c r="LJ59" s="92"/>
      <c r="LK59" s="92"/>
      <c r="LL59" s="92"/>
      <c r="LM59" s="92"/>
      <c r="LN59" s="92"/>
      <c r="LO59" s="92"/>
      <c r="LP59" s="92"/>
      <c r="LQ59" s="92"/>
      <c r="LR59" s="92"/>
      <c r="LS59" s="92"/>
      <c r="LT59" s="92"/>
      <c r="LU59" s="92"/>
      <c r="LV59" s="92"/>
      <c r="LW59" s="92"/>
      <c r="LX59" s="92"/>
      <c r="LY59" s="92"/>
      <c r="LZ59" s="92"/>
      <c r="MA59" s="92"/>
      <c r="MB59" s="92"/>
      <c r="MC59" s="92"/>
      <c r="MD59" s="92"/>
      <c r="ME59" s="92"/>
      <c r="MF59" s="92"/>
      <c r="MG59" s="92"/>
      <c r="MH59" s="92"/>
      <c r="MI59" s="92"/>
      <c r="MJ59" s="92"/>
      <c r="MK59" s="92"/>
      <c r="ML59" s="92"/>
      <c r="MM59" s="92"/>
      <c r="MN59" s="92"/>
      <c r="MO59" s="92"/>
      <c r="MP59" s="92"/>
      <c r="MQ59" s="92"/>
      <c r="MR59" s="92"/>
      <c r="MS59" s="92"/>
      <c r="MT59" s="92"/>
      <c r="MU59" s="92"/>
      <c r="MV59" s="92"/>
      <c r="MW59" s="92"/>
      <c r="MX59" s="92"/>
      <c r="MY59" s="92"/>
      <c r="MZ59" s="92"/>
      <c r="NA59" s="92"/>
      <c r="NB59" s="92"/>
      <c r="NC59" s="92"/>
      <c r="ND59" s="92"/>
      <c r="NE59" s="92"/>
      <c r="NF59" s="92"/>
      <c r="NG59" s="92"/>
      <c r="NH59" s="92"/>
      <c r="NI59" s="92"/>
      <c r="NJ59" s="92"/>
      <c r="NK59" s="92"/>
      <c r="NL59" s="92"/>
      <c r="NM59" s="92"/>
      <c r="NN59" s="92"/>
      <c r="NO59" s="92"/>
      <c r="NP59" s="92"/>
      <c r="NQ59" s="92"/>
      <c r="NR59" s="92"/>
      <c r="NS59" s="92"/>
      <c r="NT59" s="92"/>
      <c r="NU59" s="92"/>
      <c r="NV59" s="92"/>
      <c r="NW59" s="92"/>
      <c r="NX59" s="92"/>
      <c r="NY59" s="92"/>
      <c r="NZ59" s="92"/>
      <c r="OA59" s="92"/>
      <c r="OB59" s="92"/>
      <c r="OC59" s="92"/>
      <c r="OD59" s="92"/>
      <c r="OE59" s="92"/>
      <c r="OF59" s="92"/>
      <c r="OG59" s="92"/>
      <c r="OH59" s="92"/>
      <c r="OI59" s="92"/>
      <c r="OJ59" s="92"/>
      <c r="OK59" s="92"/>
      <c r="OL59" s="92"/>
      <c r="OM59" s="92"/>
      <c r="ON59" s="92"/>
      <c r="OO59" s="92"/>
      <c r="OP59" s="92"/>
      <c r="OQ59" s="92"/>
      <c r="OR59" s="92"/>
      <c r="OS59" s="92"/>
      <c r="OT59" s="92"/>
      <c r="OU59" s="92"/>
      <c r="OV59" s="92"/>
      <c r="OW59" s="92"/>
      <c r="OX59" s="92"/>
      <c r="OY59" s="92"/>
      <c r="OZ59" s="92"/>
      <c r="PA59" s="92"/>
      <c r="PB59" s="92"/>
      <c r="PC59" s="92"/>
      <c r="PD59" s="92"/>
      <c r="PE59" s="92"/>
      <c r="PF59" s="92"/>
      <c r="PG59" s="92"/>
      <c r="PH59" s="92"/>
      <c r="PI59" s="92"/>
      <c r="PJ59" s="92"/>
      <c r="PK59" s="92"/>
      <c r="PL59" s="92"/>
      <c r="PM59" s="92"/>
      <c r="PN59" s="92"/>
      <c r="PO59" s="92"/>
      <c r="PP59" s="92"/>
      <c r="PQ59" s="92"/>
      <c r="PR59" s="92"/>
      <c r="PS59" s="92"/>
      <c r="PT59" s="92"/>
      <c r="PU59" s="92"/>
      <c r="PV59" s="92"/>
      <c r="PW59" s="92"/>
      <c r="PX59" s="92"/>
      <c r="PY59" s="92"/>
      <c r="PZ59" s="92"/>
      <c r="QA59" s="92"/>
      <c r="QB59" s="92"/>
      <c r="QC59" s="92"/>
      <c r="QD59" s="92"/>
      <c r="QE59" s="92"/>
      <c r="QF59" s="92"/>
      <c r="QG59" s="92"/>
      <c r="QH59" s="92"/>
      <c r="QI59" s="92"/>
      <c r="QJ59" s="92"/>
      <c r="QK59" s="92"/>
      <c r="QL59" s="92"/>
      <c r="QM59" s="92"/>
      <c r="QN59" s="92"/>
      <c r="QO59" s="92"/>
      <c r="QP59" s="92"/>
      <c r="QQ59" s="92"/>
      <c r="QR59" s="92"/>
      <c r="QS59" s="92"/>
      <c r="QT59" s="92"/>
      <c r="QU59" s="92"/>
      <c r="QV59" s="92"/>
      <c r="QW59" s="92"/>
      <c r="QX59" s="92"/>
      <c r="QY59" s="92"/>
      <c r="QZ59" s="92"/>
      <c r="RA59" s="92"/>
      <c r="RB59" s="92"/>
      <c r="RC59" s="92"/>
      <c r="RD59" s="92"/>
      <c r="RE59" s="92"/>
      <c r="RF59" s="92"/>
      <c r="RG59" s="92"/>
      <c r="RH59" s="92"/>
      <c r="RI59" s="92"/>
      <c r="RJ59" s="92"/>
      <c r="RK59" s="92"/>
      <c r="RL59" s="92"/>
      <c r="RM59" s="92"/>
      <c r="RN59" s="92"/>
      <c r="RO59" s="92"/>
      <c r="RP59" s="92"/>
      <c r="RQ59" s="92"/>
      <c r="RR59" s="92"/>
      <c r="RS59" s="92"/>
      <c r="RT59" s="92"/>
      <c r="RU59" s="92"/>
      <c r="RV59" s="92"/>
      <c r="RW59" s="92"/>
      <c r="RX59" s="92"/>
      <c r="RY59" s="92"/>
      <c r="RZ59" s="92"/>
      <c r="SA59" s="92"/>
      <c r="SB59" s="92"/>
      <c r="SC59" s="92"/>
      <c r="SD59" s="92"/>
      <c r="SE59" s="92"/>
      <c r="SF59" s="92"/>
      <c r="SG59" s="92"/>
      <c r="SH59" s="92"/>
      <c r="SI59" s="92"/>
      <c r="SJ59" s="92"/>
      <c r="SK59" s="92"/>
      <c r="SL59" s="92"/>
      <c r="SM59" s="92"/>
      <c r="SN59" s="92"/>
      <c r="SO59" s="92"/>
      <c r="SP59" s="92"/>
      <c r="SQ59" s="92"/>
      <c r="SR59" s="92"/>
      <c r="SS59" s="92"/>
      <c r="ST59" s="92"/>
      <c r="SU59" s="92"/>
      <c r="SV59" s="92"/>
      <c r="SW59" s="92"/>
      <c r="SX59" s="92"/>
      <c r="SY59" s="92"/>
      <c r="SZ59" s="92"/>
      <c r="TA59" s="92"/>
      <c r="TB59" s="92"/>
      <c r="TC59" s="92"/>
      <c r="TD59" s="92"/>
      <c r="TE59" s="92"/>
      <c r="TF59" s="92"/>
      <c r="TG59" s="92"/>
      <c r="TH59" s="92"/>
      <c r="TI59" s="92"/>
      <c r="TJ59" s="92"/>
      <c r="TK59" s="92"/>
      <c r="TL59" s="92"/>
      <c r="TM59" s="92"/>
      <c r="TN59" s="92"/>
      <c r="TO59" s="92"/>
      <c r="TP59" s="92"/>
      <c r="TQ59" s="92"/>
      <c r="TR59" s="92"/>
      <c r="TS59" s="92"/>
      <c r="TT59" s="92"/>
      <c r="TU59" s="92"/>
      <c r="TV59" s="92"/>
      <c r="TW59" s="92"/>
      <c r="TX59" s="92"/>
      <c r="TY59" s="92"/>
      <c r="TZ59" s="92"/>
      <c r="UA59" s="92"/>
      <c r="UB59" s="92"/>
      <c r="UC59" s="92"/>
      <c r="UD59" s="92"/>
      <c r="UE59" s="92"/>
      <c r="UF59" s="92"/>
      <c r="UG59" s="92"/>
      <c r="UH59" s="92"/>
      <c r="UI59" s="92"/>
      <c r="UJ59" s="92"/>
      <c r="UK59" s="92"/>
      <c r="UL59" s="92"/>
      <c r="UM59" s="92"/>
      <c r="UN59" s="92"/>
      <c r="UO59" s="92"/>
      <c r="UP59" s="92"/>
      <c r="UQ59" s="92"/>
      <c r="UR59" s="92"/>
      <c r="US59" s="92"/>
      <c r="UT59" s="92"/>
      <c r="UU59" s="92"/>
      <c r="UV59" s="92"/>
      <c r="UW59" s="92"/>
      <c r="UX59" s="92"/>
      <c r="UY59" s="92"/>
      <c r="UZ59" s="92"/>
      <c r="VA59" s="92"/>
      <c r="VB59" s="92"/>
      <c r="VC59" s="92"/>
      <c r="VD59" s="92"/>
      <c r="VE59" s="92"/>
      <c r="VF59" s="92"/>
      <c r="VG59" s="92"/>
      <c r="VH59" s="92"/>
      <c r="VI59" s="92"/>
      <c r="VJ59" s="92"/>
      <c r="VK59" s="92"/>
      <c r="VL59" s="92"/>
      <c r="VM59" s="92"/>
      <c r="VN59" s="92"/>
      <c r="VO59" s="92"/>
      <c r="VP59" s="92"/>
      <c r="VQ59" s="92"/>
      <c r="VR59" s="92"/>
      <c r="VS59" s="92"/>
      <c r="VT59" s="92"/>
      <c r="VU59" s="92"/>
      <c r="VV59" s="92"/>
      <c r="VW59" s="92"/>
      <c r="VX59" s="92"/>
      <c r="VY59" s="92"/>
      <c r="VZ59" s="92"/>
      <c r="WA59" s="92"/>
      <c r="WB59" s="92"/>
      <c r="WC59" s="92"/>
      <c r="WD59" s="92"/>
      <c r="WE59" s="92"/>
      <c r="WF59" s="92"/>
      <c r="WG59" s="92"/>
      <c r="WH59" s="92"/>
      <c r="WI59" s="92"/>
      <c r="WJ59" s="92"/>
      <c r="WK59" s="92"/>
      <c r="WL59" s="92"/>
      <c r="WM59" s="92"/>
      <c r="WN59" s="92"/>
      <c r="WO59" s="92"/>
      <c r="WP59" s="92"/>
      <c r="WQ59" s="92"/>
      <c r="WR59" s="92"/>
      <c r="WS59" s="92"/>
      <c r="WT59" s="92"/>
      <c r="WU59" s="92"/>
      <c r="WV59" s="92"/>
      <c r="WW59" s="92"/>
      <c r="WX59" s="92"/>
      <c r="WY59" s="92"/>
      <c r="WZ59" s="92"/>
      <c r="XA59" s="92"/>
      <c r="XB59" s="92"/>
      <c r="XC59" s="92"/>
      <c r="XD59" s="92"/>
      <c r="XE59" s="92"/>
      <c r="XF59" s="92"/>
      <c r="XG59" s="92"/>
      <c r="XH59" s="92"/>
      <c r="XI59" s="92"/>
      <c r="XJ59" s="92"/>
      <c r="XK59" s="92"/>
      <c r="XL59" s="92"/>
      <c r="XM59" s="92"/>
      <c r="XN59" s="92"/>
      <c r="XO59" s="92"/>
      <c r="XP59" s="92"/>
      <c r="XQ59" s="92"/>
      <c r="XR59" s="92"/>
      <c r="XS59" s="92"/>
      <c r="XT59" s="92"/>
      <c r="XU59" s="92"/>
      <c r="XV59" s="92"/>
      <c r="XW59" s="92"/>
      <c r="XX59" s="92"/>
      <c r="XY59" s="92"/>
      <c r="XZ59" s="92"/>
      <c r="YA59" s="92"/>
      <c r="YB59" s="92"/>
      <c r="YC59" s="92"/>
      <c r="YD59" s="92"/>
      <c r="YE59" s="92"/>
      <c r="YF59" s="92"/>
      <c r="YG59" s="92"/>
      <c r="YH59" s="92"/>
      <c r="YI59" s="92"/>
      <c r="YJ59" s="92"/>
      <c r="YK59" s="92"/>
      <c r="YL59" s="92"/>
      <c r="YM59" s="92"/>
      <c r="YN59" s="92"/>
      <c r="YO59" s="92"/>
      <c r="YP59" s="92"/>
      <c r="YQ59" s="92"/>
      <c r="YR59" s="92"/>
      <c r="YS59" s="92"/>
      <c r="YT59" s="92"/>
      <c r="YU59" s="92"/>
      <c r="YV59" s="92"/>
      <c r="YW59" s="92"/>
      <c r="YX59" s="92"/>
      <c r="YY59" s="92"/>
      <c r="YZ59" s="92"/>
      <c r="ZA59" s="92"/>
      <c r="ZB59" s="92"/>
      <c r="ZC59" s="92"/>
      <c r="ZD59" s="92"/>
      <c r="ZE59" s="92"/>
      <c r="ZF59" s="92"/>
      <c r="ZG59" s="92"/>
      <c r="ZH59" s="92"/>
      <c r="ZI59" s="92"/>
      <c r="ZJ59" s="92"/>
      <c r="ZK59" s="92"/>
      <c r="ZL59" s="92"/>
      <c r="ZM59" s="92"/>
      <c r="ZN59" s="92"/>
      <c r="ZO59" s="92"/>
      <c r="ZP59" s="92"/>
      <c r="ZQ59" s="92"/>
      <c r="ZR59" s="92"/>
      <c r="ZS59" s="92"/>
      <c r="ZT59" s="92"/>
      <c r="ZU59" s="92"/>
      <c r="ZV59" s="92"/>
      <c r="ZW59" s="92"/>
      <c r="ZX59" s="92"/>
      <c r="ZY59" s="92"/>
      <c r="ZZ59" s="92"/>
      <c r="AAA59" s="92"/>
      <c r="AAB59" s="92"/>
      <c r="AAC59" s="92"/>
      <c r="AAD59" s="92"/>
      <c r="AAE59" s="92"/>
      <c r="AAF59" s="92"/>
      <c r="AAG59" s="92"/>
      <c r="AAH59" s="92"/>
      <c r="AAI59" s="92"/>
      <c r="AAJ59" s="92"/>
      <c r="AAK59" s="92"/>
      <c r="AAL59" s="92"/>
      <c r="AAM59" s="92"/>
      <c r="AAN59" s="92"/>
      <c r="AAO59" s="92"/>
      <c r="AAP59" s="92"/>
      <c r="AAQ59" s="92"/>
      <c r="AAR59" s="92"/>
      <c r="AAS59" s="92"/>
      <c r="AAT59" s="92"/>
      <c r="AAU59" s="92"/>
      <c r="AAV59" s="92"/>
      <c r="AAW59" s="92"/>
      <c r="AAX59" s="92"/>
      <c r="AAY59" s="92"/>
      <c r="AAZ59" s="92"/>
      <c r="ABA59" s="92"/>
      <c r="ABB59" s="92"/>
      <c r="ABC59" s="92"/>
      <c r="ABD59" s="92"/>
      <c r="ABE59" s="92"/>
      <c r="ABF59" s="92"/>
      <c r="ABG59" s="92"/>
      <c r="ABH59" s="92"/>
      <c r="ABI59" s="92"/>
      <c r="ABJ59" s="92"/>
      <c r="ABK59" s="92"/>
      <c r="ABL59" s="92"/>
      <c r="ABM59" s="92"/>
      <c r="ABN59" s="92"/>
      <c r="ABO59" s="92"/>
      <c r="ABP59" s="92"/>
      <c r="ABQ59" s="92"/>
      <c r="ABR59" s="92"/>
      <c r="ABS59" s="92"/>
      <c r="ABT59" s="92"/>
      <c r="ABU59" s="92"/>
      <c r="ABV59" s="92"/>
      <c r="ABW59" s="92"/>
      <c r="ABX59" s="92"/>
      <c r="ABY59" s="92"/>
      <c r="ABZ59" s="92"/>
      <c r="ACA59" s="92"/>
      <c r="ACB59" s="92"/>
      <c r="ACC59" s="92"/>
      <c r="ACD59" s="92"/>
      <c r="ACE59" s="92"/>
      <c r="ACF59" s="92"/>
      <c r="ACG59" s="92"/>
      <c r="ACH59" s="92"/>
      <c r="ACI59" s="92"/>
      <c r="ACJ59" s="92"/>
      <c r="ACK59" s="92"/>
      <c r="ACL59" s="92"/>
      <c r="ACM59" s="92"/>
      <c r="ACN59" s="92"/>
      <c r="ACO59" s="92"/>
      <c r="ACP59" s="92"/>
      <c r="ACQ59" s="92"/>
      <c r="ACR59" s="92"/>
      <c r="ACS59" s="92"/>
      <c r="ACT59" s="92"/>
      <c r="ACU59" s="92"/>
      <c r="ACV59" s="92"/>
      <c r="ACW59" s="92"/>
      <c r="ACX59" s="92"/>
      <c r="ACY59" s="92"/>
      <c r="ACZ59" s="92"/>
      <c r="ADA59" s="92"/>
      <c r="ADB59" s="92"/>
      <c r="ADC59" s="92"/>
      <c r="ADD59" s="92"/>
      <c r="ADE59" s="92"/>
      <c r="ADF59" s="92"/>
      <c r="ADG59" s="92"/>
      <c r="ADH59" s="92"/>
      <c r="ADI59" s="92"/>
      <c r="ADJ59" s="92"/>
      <c r="ADK59" s="92"/>
      <c r="ADL59" s="92"/>
      <c r="ADM59" s="92"/>
      <c r="ADN59" s="92"/>
      <c r="ADO59" s="92"/>
      <c r="ADP59" s="92"/>
      <c r="ADQ59" s="92"/>
      <c r="ADR59" s="92"/>
      <c r="ADS59" s="92"/>
      <c r="ADT59" s="92"/>
      <c r="ADU59" s="92"/>
      <c r="ADV59" s="92"/>
      <c r="ADW59" s="92"/>
      <c r="ADX59" s="92"/>
      <c r="ADY59" s="92"/>
      <c r="ADZ59" s="92"/>
      <c r="AEA59" s="92"/>
      <c r="AEB59" s="92"/>
      <c r="AEC59" s="92"/>
      <c r="AED59" s="92"/>
      <c r="AEE59" s="92"/>
      <c r="AEF59" s="92"/>
      <c r="AEG59" s="92"/>
      <c r="AEH59" s="92"/>
      <c r="AEI59" s="92"/>
      <c r="AEJ59" s="92"/>
      <c r="AEK59" s="92"/>
      <c r="AEL59" s="92"/>
      <c r="AEM59" s="92"/>
      <c r="AEN59" s="92"/>
      <c r="AEO59" s="92"/>
      <c r="AEP59" s="92"/>
      <c r="AEQ59" s="92"/>
      <c r="AER59" s="92"/>
      <c r="AES59" s="92"/>
      <c r="AET59" s="92"/>
      <c r="AEU59" s="92"/>
      <c r="AEV59" s="92"/>
      <c r="AEW59" s="92"/>
      <c r="AEX59" s="92"/>
      <c r="AEY59" s="92"/>
      <c r="AEZ59" s="92"/>
      <c r="AFA59" s="92"/>
      <c r="AFB59" s="92"/>
      <c r="AFC59" s="92"/>
      <c r="AFD59" s="92"/>
      <c r="AFE59" s="92"/>
      <c r="AFF59" s="92"/>
      <c r="AFG59" s="92"/>
      <c r="AFH59" s="92"/>
      <c r="AFI59" s="92"/>
      <c r="AFJ59" s="92"/>
      <c r="AFK59" s="92"/>
      <c r="AFL59" s="92"/>
      <c r="AFM59" s="92"/>
      <c r="AFN59" s="92"/>
      <c r="AFO59" s="92"/>
      <c r="AFP59" s="92"/>
      <c r="AFQ59" s="92"/>
      <c r="AFR59" s="92"/>
      <c r="AFS59" s="92"/>
      <c r="AFT59" s="92"/>
      <c r="AFU59" s="92"/>
      <c r="AFV59" s="92"/>
      <c r="AFW59" s="92"/>
      <c r="AFX59" s="92"/>
      <c r="AFY59" s="92"/>
      <c r="AFZ59" s="92"/>
      <c r="AGA59" s="92"/>
      <c r="AGB59" s="92"/>
      <c r="AGC59" s="92"/>
      <c r="AGD59" s="92"/>
      <c r="AGE59" s="92"/>
      <c r="AGF59" s="92"/>
      <c r="AGG59" s="92"/>
      <c r="AGH59" s="92"/>
      <c r="AGI59" s="92"/>
      <c r="AGJ59" s="92"/>
      <c r="AGK59" s="92"/>
      <c r="AGL59" s="92"/>
      <c r="AGM59" s="92"/>
      <c r="AGN59" s="92"/>
      <c r="AGO59" s="92"/>
      <c r="AGP59" s="92"/>
      <c r="AGQ59" s="92"/>
      <c r="AGR59" s="92"/>
      <c r="AGS59" s="92"/>
      <c r="AGT59" s="92"/>
      <c r="AGU59" s="92"/>
      <c r="AGV59" s="92"/>
      <c r="AGW59" s="92"/>
      <c r="AGX59" s="92"/>
      <c r="AGY59" s="92"/>
      <c r="AGZ59" s="92"/>
      <c r="AHA59" s="92"/>
      <c r="AHB59" s="92"/>
      <c r="AHC59" s="92"/>
      <c r="AHD59" s="92"/>
      <c r="AHE59" s="92"/>
      <c r="AHF59" s="92"/>
      <c r="AHG59" s="92"/>
      <c r="AHH59" s="92"/>
      <c r="AHI59" s="92"/>
      <c r="AHJ59" s="92"/>
      <c r="AHK59" s="92"/>
      <c r="AHL59" s="92"/>
      <c r="AHM59" s="92"/>
      <c r="AHN59" s="92"/>
      <c r="AHO59" s="92"/>
      <c r="AHP59" s="92"/>
      <c r="AHQ59" s="92"/>
      <c r="AHR59" s="92"/>
      <c r="AHS59" s="92"/>
      <c r="AHT59" s="92"/>
      <c r="AHU59" s="92"/>
      <c r="AHV59" s="92"/>
      <c r="AHW59" s="92"/>
      <c r="AHX59" s="92"/>
      <c r="AHY59" s="92"/>
      <c r="AHZ59" s="92"/>
      <c r="AIA59" s="92"/>
      <c r="AIB59" s="92"/>
      <c r="AIC59" s="92"/>
      <c r="AID59" s="92"/>
      <c r="AIE59" s="92"/>
      <c r="AIF59" s="92"/>
      <c r="AIG59" s="92"/>
      <c r="AIH59" s="92"/>
      <c r="AII59" s="92"/>
      <c r="AIJ59" s="92"/>
      <c r="AIK59" s="92"/>
      <c r="AIL59" s="92"/>
      <c r="AIM59" s="92"/>
      <c r="AIN59" s="92"/>
      <c r="AIO59" s="92"/>
      <c r="AIP59" s="92"/>
      <c r="AIQ59" s="92"/>
      <c r="AIR59" s="92"/>
      <c r="AIS59" s="92"/>
      <c r="AIT59" s="92"/>
      <c r="AIU59" s="92"/>
      <c r="AIV59" s="92"/>
      <c r="AIW59" s="92"/>
      <c r="AIX59" s="92"/>
      <c r="AIY59" s="92"/>
      <c r="AIZ59" s="92"/>
      <c r="AJA59" s="92"/>
      <c r="AJB59" s="92"/>
      <c r="AJC59" s="92"/>
      <c r="AJD59" s="92"/>
      <c r="AJE59" s="92"/>
      <c r="AJF59" s="92"/>
      <c r="AJG59" s="92"/>
      <c r="AJH59" s="92"/>
      <c r="AJI59" s="92"/>
      <c r="AJJ59" s="92"/>
      <c r="AJK59" s="92"/>
      <c r="AJL59" s="92"/>
      <c r="AJM59" s="92"/>
      <c r="AJN59" s="92"/>
      <c r="AJO59" s="92"/>
      <c r="AJP59" s="92"/>
      <c r="AJQ59" s="92"/>
      <c r="AJR59" s="92"/>
      <c r="AJS59" s="92"/>
      <c r="AJT59" s="92"/>
      <c r="AJU59" s="92"/>
      <c r="AJV59" s="92"/>
      <c r="AJW59" s="92"/>
      <c r="AJX59" s="92"/>
      <c r="AJY59" s="92"/>
      <c r="AJZ59" s="92"/>
      <c r="AKA59" s="92"/>
      <c r="AKB59" s="92"/>
      <c r="AKC59" s="92"/>
      <c r="AKD59" s="92"/>
      <c r="AKE59" s="92"/>
      <c r="AKF59" s="92"/>
      <c r="AKG59" s="92"/>
      <c r="AKH59" s="92"/>
      <c r="AKI59" s="92"/>
      <c r="AKJ59" s="92"/>
      <c r="AKK59" s="92"/>
      <c r="AKL59" s="92"/>
      <c r="AKM59" s="92"/>
      <c r="AKN59" s="92"/>
      <c r="AKO59" s="92"/>
      <c r="AKP59" s="92"/>
      <c r="AKQ59" s="92"/>
      <c r="AKR59" s="92"/>
      <c r="AKS59" s="92"/>
      <c r="AKT59" s="92"/>
      <c r="AKU59" s="92"/>
      <c r="AKV59" s="92"/>
      <c r="AKW59" s="92"/>
      <c r="AKX59" s="92"/>
      <c r="AKY59" s="92"/>
      <c r="AKZ59" s="92"/>
      <c r="ALA59" s="92"/>
      <c r="ALB59" s="92"/>
      <c r="ALC59" s="92"/>
      <c r="ALD59" s="92"/>
      <c r="ALE59" s="92"/>
      <c r="ALF59" s="92"/>
      <c r="ALG59" s="92"/>
      <c r="ALH59" s="92"/>
      <c r="ALI59" s="92"/>
      <c r="ALJ59" s="92"/>
      <c r="ALK59" s="92"/>
      <c r="ALL59" s="92"/>
      <c r="ALM59" s="92"/>
      <c r="ALN59" s="92"/>
      <c r="ALO59" s="92"/>
      <c r="ALP59" s="92"/>
      <c r="ALQ59" s="92"/>
      <c r="ALR59" s="92"/>
      <c r="ALS59" s="92"/>
      <c r="ALT59" s="92"/>
      <c r="ALU59" s="92"/>
      <c r="ALV59" s="92"/>
      <c r="ALW59" s="92"/>
      <c r="ALX59" s="92"/>
      <c r="ALY59" s="92"/>
      <c r="ALZ59" s="92"/>
      <c r="AMA59" s="92"/>
      <c r="AMB59" s="92"/>
      <c r="AMC59" s="92"/>
      <c r="AMD59" s="92"/>
      <c r="AME59" s="92"/>
      <c r="AMF59" s="92"/>
      <c r="AMG59" s="92"/>
      <c r="AMH59" s="92"/>
    </row>
    <row r="60" spans="1:1022" s="40" customFormat="1" ht="24.75" customHeight="1" x14ac:dyDescent="0.2">
      <c r="A60" s="299" t="s">
        <v>45</v>
      </c>
      <c r="B60" s="301"/>
      <c r="C60" s="301"/>
      <c r="D60" s="301"/>
      <c r="E60" s="301"/>
      <c r="F60" s="301"/>
      <c r="G60" s="301"/>
      <c r="H60" s="301"/>
      <c r="I60" s="301"/>
      <c r="J60" s="301"/>
      <c r="K60" s="66"/>
    </row>
    <row r="61" spans="1:1022" s="40" customFormat="1" ht="24.75" customHeight="1" x14ac:dyDescent="0.2">
      <c r="A61" s="299" t="s">
        <v>596</v>
      </c>
      <c r="B61" s="299"/>
      <c r="C61" s="299"/>
      <c r="D61" s="299"/>
      <c r="E61" s="299"/>
      <c r="F61" s="299"/>
      <c r="G61" s="299"/>
      <c r="H61" s="299"/>
      <c r="I61" s="299"/>
      <c r="J61" s="299"/>
      <c r="K61" s="66"/>
    </row>
    <row r="62" spans="1:1022" s="32" customFormat="1" ht="20.25" customHeight="1" x14ac:dyDescent="0.2">
      <c r="B62" s="41"/>
      <c r="K62" s="108"/>
    </row>
    <row r="63" spans="1:1022" s="42" customFormat="1" ht="12.75" x14ac:dyDescent="0.2">
      <c r="A63" s="42" t="s">
        <v>20</v>
      </c>
      <c r="B63" s="43"/>
      <c r="E63" s="42" t="s">
        <v>21</v>
      </c>
      <c r="I63" s="42" t="s">
        <v>22</v>
      </c>
      <c r="K63" s="109"/>
    </row>
  </sheetData>
  <mergeCells count="9">
    <mergeCell ref="A1:D1"/>
    <mergeCell ref="A3:J3"/>
    <mergeCell ref="A7:J7"/>
    <mergeCell ref="A60:J60"/>
    <mergeCell ref="A61:J61"/>
    <mergeCell ref="A54:J54"/>
    <mergeCell ref="A56:J56"/>
    <mergeCell ref="A57:J57"/>
    <mergeCell ref="A53:J5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50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MLEKO IN MLEČNI IZDELKI</vt:lpstr>
      <vt:lpstr>MESO IN MESNI IZDELKI</vt:lpstr>
      <vt:lpstr>RIBE</vt:lpstr>
      <vt:lpstr>JAJCA</vt:lpstr>
      <vt:lpstr>SVEŽA ZELENJAVA IN SADJE</vt:lpstr>
      <vt:lpstr>ZAM. IN KONZERV. SADJE IN ZEL.</vt:lpstr>
      <vt:lpstr>SADNI SOKOVI IN SIRUPI</vt:lpstr>
      <vt:lpstr>ZAM. IZDELKI IZ TESTA</vt:lpstr>
      <vt:lpstr>ŽITA, MLEV.IZD.IZ TESTA, TEST.</vt:lpstr>
      <vt:lpstr>KRUH, PEKOVSKO P., KEKSI,SLAŠČ</vt:lpstr>
      <vt:lpstr>SPLOŠNO PREHR. BLAGO</vt:lpstr>
      <vt:lpstr>DIETNA ŽIVILA</vt:lpstr>
      <vt:lpstr>'DIETNA ŽIVILA'!Področje_tiskanja</vt:lpstr>
      <vt:lpstr>JAJCA!Področje_tiskanja</vt:lpstr>
      <vt:lpstr>'KRUH, PEKOVSKO P., KEKSI,SLAŠČ'!Področje_tiskanja</vt:lpstr>
      <vt:lpstr>'MESO IN MESNI IZDELKI'!Področje_tiskanja</vt:lpstr>
      <vt:lpstr>'MLEKO IN MLEČNI IZDELKI'!Področje_tiskanja</vt:lpstr>
      <vt:lpstr>RIBE!Področje_tiskanja</vt:lpstr>
      <vt:lpstr>'SADNI SOKOVI IN SIRUPI'!Področje_tiskanja</vt:lpstr>
      <vt:lpstr>'SPLOŠNO PREHR. BLAGO'!Področje_tiskanja</vt:lpstr>
      <vt:lpstr>'SVEŽA ZELENJAVA IN SADJE'!Področje_tiskanja</vt:lpstr>
      <vt:lpstr>'ZAM. IN KONZERV. SADJE IN ZEL.'!Področje_tiskanja</vt:lpstr>
      <vt:lpstr>'ZAM. IZDELKI IZ TESTA'!Področje_tiskanja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Marko</dc:creator>
  <cp:lastModifiedBy>Meta Bizjak</cp:lastModifiedBy>
  <cp:revision>3</cp:revision>
  <cp:lastPrinted>2021-05-14T09:03:50Z</cp:lastPrinted>
  <dcterms:created xsi:type="dcterms:W3CDTF">2018-02-09T09:06:15Z</dcterms:created>
  <dcterms:modified xsi:type="dcterms:W3CDTF">2021-05-14T09:09:43Z</dcterms:modified>
  <cp:contentStatus/>
</cp:coreProperties>
</file>